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3. Cash Flow\"/>
    </mc:Choice>
  </mc:AlternateContent>
  <xr:revisionPtr revIDLastSave="0" documentId="8_{7B726707-6BE0-4B07-9B8E-8F98C5FF9FA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3" l="1"/>
  <c r="Y39" i="3"/>
  <c r="Z39" i="4"/>
  <c r="Z39" i="5"/>
  <c r="Y39" i="5"/>
  <c r="Z39" i="6"/>
  <c r="Z39" i="7"/>
  <c r="Y39" i="7"/>
  <c r="Z39" i="8"/>
  <c r="Z39" i="9"/>
  <c r="Y39" i="9"/>
  <c r="Z39" i="10"/>
  <c r="Z39" i="11"/>
  <c r="Y39" i="11"/>
  <c r="Z39" i="12"/>
  <c r="Z39" i="13"/>
  <c r="Y39" i="13"/>
  <c r="Z39" i="14"/>
  <c r="Z39" i="15"/>
  <c r="Y39" i="15"/>
  <c r="Z39" i="16"/>
  <c r="Z39" i="17"/>
  <c r="Z39" i="18"/>
  <c r="Z39" i="19"/>
  <c r="Y39" i="19"/>
  <c r="Z39" i="20"/>
  <c r="Z39" i="21"/>
  <c r="Z39" i="22"/>
  <c r="Z39" i="23"/>
  <c r="Y39" i="23"/>
  <c r="Z39" i="24"/>
  <c r="Z39" i="26"/>
  <c r="Z39" i="27"/>
  <c r="Y39" i="27"/>
  <c r="Z39" i="28"/>
  <c r="Z39" i="29"/>
  <c r="Z39" i="30"/>
  <c r="Z39" i="31"/>
  <c r="Y39" i="31"/>
  <c r="Z39" i="1"/>
  <c r="Y39" i="1"/>
  <c r="W39" i="2"/>
  <c r="Y39" i="2" s="1"/>
  <c r="Z39" i="2" s="1"/>
  <c r="J39" i="2"/>
  <c r="W39" i="3"/>
  <c r="J39" i="3"/>
  <c r="W39" i="4"/>
  <c r="Y39" i="4" s="1"/>
  <c r="J39" i="4"/>
  <c r="W39" i="5"/>
  <c r="J39" i="5"/>
  <c r="W39" i="6"/>
  <c r="Y39" i="6" s="1"/>
  <c r="J39" i="6"/>
  <c r="W39" i="7"/>
  <c r="J39" i="7"/>
  <c r="W39" i="8"/>
  <c r="Y39" i="8" s="1"/>
  <c r="J39" i="8"/>
  <c r="W39" i="9"/>
  <c r="J39" i="9"/>
  <c r="W39" i="10"/>
  <c r="Y39" i="10" s="1"/>
  <c r="J39" i="10"/>
  <c r="W39" i="11"/>
  <c r="J39" i="11"/>
  <c r="W39" i="12"/>
  <c r="Y39" i="12" s="1"/>
  <c r="J39" i="12"/>
  <c r="W39" i="13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Y39" i="24" s="1"/>
  <c r="J39" i="24"/>
  <c r="W39" i="25"/>
  <c r="Y39" i="25" s="1"/>
  <c r="Z39" i="25" s="1"/>
  <c r="J39" i="25"/>
  <c r="W39" i="26"/>
  <c r="Y39" i="26" s="1"/>
  <c r="J39" i="26"/>
  <c r="W39" i="27"/>
  <c r="J39" i="27"/>
  <c r="W39" i="28"/>
  <c r="Y39" i="28" s="1"/>
  <c r="J39" i="28"/>
  <c r="W39" i="29"/>
  <c r="Y39" i="29" s="1"/>
  <c r="J39" i="29"/>
  <c r="W39" i="30"/>
  <c r="Y39" i="30" s="1"/>
  <c r="J39" i="30"/>
  <c r="W39" i="31"/>
  <c r="J39" i="31"/>
  <c r="W39" i="32"/>
  <c r="Y39" i="32" s="1"/>
  <c r="Z39" i="32" s="1"/>
  <c r="J39" i="32"/>
  <c r="W39" i="1"/>
  <c r="J39" i="1"/>
  <c r="N38" i="2"/>
  <c r="Q38" i="3"/>
  <c r="X38" i="4"/>
  <c r="I38" i="4"/>
  <c r="I38" i="6"/>
  <c r="T38" i="8"/>
  <c r="W38" i="11"/>
  <c r="L38" i="11"/>
  <c r="T38" i="12"/>
  <c r="D38" i="12"/>
  <c r="D40" i="12" s="1"/>
  <c r="P38" i="13"/>
  <c r="E38" i="13"/>
  <c r="E40" i="13" s="1"/>
  <c r="Q38" i="14"/>
  <c r="I38" i="14"/>
  <c r="V38" i="15"/>
  <c r="N38" i="15"/>
  <c r="J38" i="15"/>
  <c r="O38" i="16"/>
  <c r="C38" i="16"/>
  <c r="C40" i="16" s="1"/>
  <c r="S38" i="17"/>
  <c r="P38" i="17"/>
  <c r="G38" i="17"/>
  <c r="G40" i="17" s="1"/>
  <c r="H39" i="17" s="1"/>
  <c r="W38" i="18"/>
  <c r="S38" i="18"/>
  <c r="H38" i="18"/>
  <c r="X38" i="19"/>
  <c r="L38" i="19"/>
  <c r="D38" i="19"/>
  <c r="D40" i="19" s="1"/>
  <c r="P38" i="20"/>
  <c r="H38" i="20"/>
  <c r="D38" i="20"/>
  <c r="D40" i="20" s="1"/>
  <c r="Q38" i="21"/>
  <c r="I38" i="21"/>
  <c r="T38" i="22"/>
  <c r="L38" i="22"/>
  <c r="P38" i="23"/>
  <c r="E38" i="25"/>
  <c r="E40" i="25" s="1"/>
  <c r="V38" i="27"/>
  <c r="P38" i="27"/>
  <c r="V38" i="28"/>
  <c r="J38" i="28"/>
  <c r="R38" i="29"/>
  <c r="F38" i="29"/>
  <c r="F40" i="29" s="1"/>
  <c r="C38" i="29"/>
  <c r="C40" i="29" s="1"/>
  <c r="I38" i="31"/>
  <c r="K38" i="32"/>
  <c r="AA38" i="1"/>
  <c r="AA40" i="1" s="1"/>
  <c r="S38" i="1"/>
  <c r="O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N38" i="7" s="1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AA38" i="10" s="1"/>
  <c r="AA40" i="10" s="1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O38" i="10" s="1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L38" i="23" s="1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E38" i="24" s="1"/>
  <c r="E40" i="24" s="1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Q38" i="30" s="1"/>
  <c r="P36" i="30"/>
  <c r="O36" i="30"/>
  <c r="N36" i="30"/>
  <c r="M36" i="30"/>
  <c r="L36" i="30"/>
  <c r="K36" i="30"/>
  <c r="J36" i="30"/>
  <c r="I36" i="30"/>
  <c r="I38" i="30" s="1"/>
  <c r="H36" i="30"/>
  <c r="G36" i="30"/>
  <c r="F36" i="30"/>
  <c r="E36" i="30"/>
  <c r="E38" i="30" s="1"/>
  <c r="E40" i="30" s="1"/>
  <c r="D36" i="30"/>
  <c r="C36" i="30"/>
  <c r="AA36" i="31"/>
  <c r="Z36" i="31"/>
  <c r="Y36" i="31"/>
  <c r="X36" i="31"/>
  <c r="W36" i="31"/>
  <c r="V36" i="31"/>
  <c r="U36" i="31"/>
  <c r="T36" i="31"/>
  <c r="S36" i="31"/>
  <c r="R36" i="31"/>
  <c r="R38" i="31" s="1"/>
  <c r="Q36" i="31"/>
  <c r="P36" i="31"/>
  <c r="O36" i="31"/>
  <c r="N36" i="31"/>
  <c r="M36" i="31"/>
  <c r="L36" i="31"/>
  <c r="K36" i="31"/>
  <c r="J36" i="31"/>
  <c r="J38" i="31" s="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P38" i="5" s="1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H38" i="6" s="1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V38" i="9" s="1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N38" i="10" s="1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Y38" i="19" s="1"/>
  <c r="Y40" i="19" s="1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Z27" i="32" s="1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D38" i="1" s="1"/>
  <c r="D40" i="1" s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M17" i="2"/>
  <c r="M38" i="2" s="1"/>
  <c r="L17" i="2"/>
  <c r="L38" i="2" s="1"/>
  <c r="K17" i="2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T38" i="3" s="1"/>
  <c r="S17" i="3"/>
  <c r="R17" i="3"/>
  <c r="R38" i="3" s="1"/>
  <c r="Q17" i="3"/>
  <c r="P17" i="3"/>
  <c r="P38" i="3" s="1"/>
  <c r="O17" i="3"/>
  <c r="N17" i="3"/>
  <c r="N38" i="3" s="1"/>
  <c r="M17" i="3"/>
  <c r="M38" i="3" s="1"/>
  <c r="L17" i="3"/>
  <c r="L38" i="3" s="1"/>
  <c r="K17" i="3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Z17" i="4" s="1"/>
  <c r="W17" i="4"/>
  <c r="V17" i="4"/>
  <c r="V38" i="4" s="1"/>
  <c r="U17" i="4"/>
  <c r="U38" i="4" s="1"/>
  <c r="T17" i="4"/>
  <c r="S17" i="4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L38" i="4" s="1"/>
  <c r="K17" i="4"/>
  <c r="J17" i="4"/>
  <c r="J38" i="4" s="1"/>
  <c r="I17" i="4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Z17" i="5"/>
  <c r="Y17" i="5"/>
  <c r="X17" i="5"/>
  <c r="X38" i="5" s="1"/>
  <c r="W17" i="5"/>
  <c r="W38" i="5" s="1"/>
  <c r="V17" i="5"/>
  <c r="V38" i="5" s="1"/>
  <c r="U17" i="5"/>
  <c r="U38" i="5" s="1"/>
  <c r="T17" i="5"/>
  <c r="S17" i="5"/>
  <c r="R17" i="5"/>
  <c r="R38" i="5" s="1"/>
  <c r="Q17" i="5"/>
  <c r="P17" i="5"/>
  <c r="O17" i="5"/>
  <c r="O38" i="5" s="1"/>
  <c r="N17" i="5"/>
  <c r="N38" i="5" s="1"/>
  <c r="M17" i="5"/>
  <c r="M38" i="5" s="1"/>
  <c r="L17" i="5"/>
  <c r="K17" i="5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AA17" i="6"/>
  <c r="AA38" i="6" s="1"/>
  <c r="AA40" i="6" s="1"/>
  <c r="Y17" i="6"/>
  <c r="X17" i="6"/>
  <c r="W17" i="6"/>
  <c r="W38" i="6" s="1"/>
  <c r="V17" i="6"/>
  <c r="V38" i="6" s="1"/>
  <c r="U17" i="6"/>
  <c r="U38" i="6" s="1"/>
  <c r="T17" i="6"/>
  <c r="S17" i="6"/>
  <c r="S38" i="6" s="1"/>
  <c r="R17" i="6"/>
  <c r="R38" i="6" s="1"/>
  <c r="Q17" i="6"/>
  <c r="P17" i="6"/>
  <c r="O17" i="6"/>
  <c r="O38" i="6" s="1"/>
  <c r="N17" i="6"/>
  <c r="N38" i="6" s="1"/>
  <c r="M17" i="6"/>
  <c r="L17" i="6"/>
  <c r="K17" i="6"/>
  <c r="K38" i="6" s="1"/>
  <c r="J17" i="6"/>
  <c r="J38" i="6" s="1"/>
  <c r="I17" i="6"/>
  <c r="H17" i="6"/>
  <c r="G17" i="6"/>
  <c r="G38" i="6" s="1"/>
  <c r="G40" i="6" s="1"/>
  <c r="H39" i="6" s="1"/>
  <c r="F17" i="6"/>
  <c r="F38" i="6" s="1"/>
  <c r="F40" i="6" s="1"/>
  <c r="E17" i="6"/>
  <c r="D17" i="6"/>
  <c r="C17" i="6"/>
  <c r="C38" i="6" s="1"/>
  <c r="C40" i="6" s="1"/>
  <c r="AA17" i="7"/>
  <c r="AA38" i="7" s="1"/>
  <c r="AA40" i="7" s="1"/>
  <c r="Y17" i="7"/>
  <c r="X17" i="7"/>
  <c r="W17" i="7"/>
  <c r="W38" i="7" s="1"/>
  <c r="V17" i="7"/>
  <c r="V38" i="7" s="1"/>
  <c r="U17" i="7"/>
  <c r="T17" i="7"/>
  <c r="S17" i="7"/>
  <c r="S38" i="7" s="1"/>
  <c r="R17" i="7"/>
  <c r="R38" i="7" s="1"/>
  <c r="Q17" i="7"/>
  <c r="P17" i="7"/>
  <c r="P38" i="7" s="1"/>
  <c r="O17" i="7"/>
  <c r="O38" i="7" s="1"/>
  <c r="N17" i="7"/>
  <c r="M17" i="7"/>
  <c r="L17" i="7"/>
  <c r="K17" i="7"/>
  <c r="K38" i="7" s="1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E17" i="7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V17" i="8"/>
  <c r="U17" i="8"/>
  <c r="T17" i="8"/>
  <c r="S17" i="8"/>
  <c r="S38" i="8" s="1"/>
  <c r="R17" i="8"/>
  <c r="Q17" i="8"/>
  <c r="Q38" i="8" s="1"/>
  <c r="P17" i="8"/>
  <c r="P38" i="8" s="1"/>
  <c r="O17" i="8"/>
  <c r="N17" i="8"/>
  <c r="N38" i="8" s="1"/>
  <c r="M17" i="8"/>
  <c r="L17" i="8"/>
  <c r="L38" i="8" s="1"/>
  <c r="K17" i="8"/>
  <c r="K38" i="8" s="1"/>
  <c r="J17" i="8"/>
  <c r="I17" i="8"/>
  <c r="I38" i="8" s="1"/>
  <c r="H17" i="8"/>
  <c r="H38" i="8" s="1"/>
  <c r="G17" i="8"/>
  <c r="F17" i="8"/>
  <c r="E17" i="8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R17" i="9"/>
  <c r="Q17" i="9"/>
  <c r="Q38" i="9" s="1"/>
  <c r="P17" i="9"/>
  <c r="P38" i="9" s="1"/>
  <c r="O17" i="9"/>
  <c r="N17" i="9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W17" i="10"/>
  <c r="V17" i="10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N17" i="10"/>
  <c r="M17" i="10"/>
  <c r="M38" i="10" s="1"/>
  <c r="L17" i="10"/>
  <c r="L38" i="10" s="1"/>
  <c r="K17" i="10"/>
  <c r="J17" i="10"/>
  <c r="I17" i="10"/>
  <c r="I38" i="10" s="1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V17" i="1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N17" i="11"/>
  <c r="M17" i="11"/>
  <c r="M38" i="11" s="1"/>
  <c r="L17" i="11"/>
  <c r="K17" i="11"/>
  <c r="J17" i="11"/>
  <c r="I17" i="11"/>
  <c r="I38" i="11" s="1"/>
  <c r="H17" i="11"/>
  <c r="H38" i="11" s="1"/>
  <c r="G17" i="11"/>
  <c r="G38" i="11" s="1"/>
  <c r="G40" i="11" s="1"/>
  <c r="H39" i="11" s="1"/>
  <c r="F17" i="11"/>
  <c r="E17" i="11"/>
  <c r="E38" i="11" s="1"/>
  <c r="E40" i="11" s="1"/>
  <c r="D17" i="11"/>
  <c r="D38" i="11" s="1"/>
  <c r="D40" i="11" s="1"/>
  <c r="C17" i="11"/>
  <c r="AA17" i="12"/>
  <c r="Z17" i="12"/>
  <c r="Y17" i="12"/>
  <c r="Y38" i="12" s="1"/>
  <c r="Y40" i="12" s="1"/>
  <c r="X17" i="12"/>
  <c r="X38" i="12" s="1"/>
  <c r="W17" i="12"/>
  <c r="V17" i="12"/>
  <c r="U17" i="12"/>
  <c r="U38" i="12" s="1"/>
  <c r="T17" i="12"/>
  <c r="S17" i="12"/>
  <c r="R17" i="12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K38" i="12" s="1"/>
  <c r="J17" i="12"/>
  <c r="I17" i="12"/>
  <c r="I38" i="12" s="1"/>
  <c r="H17" i="12"/>
  <c r="H38" i="12" s="1"/>
  <c r="G17" i="12"/>
  <c r="F17" i="12"/>
  <c r="E17" i="12"/>
  <c r="E38" i="12" s="1"/>
  <c r="E40" i="12" s="1"/>
  <c r="D17" i="12"/>
  <c r="C17" i="12"/>
  <c r="AA17" i="13"/>
  <c r="Z17" i="13"/>
  <c r="Y17" i="13"/>
  <c r="Y38" i="13" s="1"/>
  <c r="Y40" i="13" s="1"/>
  <c r="X17" i="13"/>
  <c r="X38" i="13" s="1"/>
  <c r="W17" i="13"/>
  <c r="V17" i="13"/>
  <c r="U17" i="13"/>
  <c r="U38" i="13" s="1"/>
  <c r="T17" i="13"/>
  <c r="S17" i="13"/>
  <c r="S38" i="13" s="1"/>
  <c r="R17" i="13"/>
  <c r="Q17" i="13"/>
  <c r="Q38" i="13" s="1"/>
  <c r="P17" i="13"/>
  <c r="O17" i="13"/>
  <c r="N17" i="13"/>
  <c r="M17" i="13"/>
  <c r="M38" i="13" s="1"/>
  <c r="L17" i="13"/>
  <c r="K17" i="13"/>
  <c r="K38" i="13" s="1"/>
  <c r="J17" i="13"/>
  <c r="I17" i="13"/>
  <c r="I38" i="13" s="1"/>
  <c r="H17" i="13"/>
  <c r="H38" i="13" s="1"/>
  <c r="G17" i="13"/>
  <c r="F17" i="13"/>
  <c r="F38" i="13" s="1"/>
  <c r="F40" i="13" s="1"/>
  <c r="E17" i="13"/>
  <c r="D17" i="13"/>
  <c r="C17" i="13"/>
  <c r="C38" i="13" s="1"/>
  <c r="C40" i="13" s="1"/>
  <c r="AA17" i="14"/>
  <c r="Y17" i="14"/>
  <c r="Y38" i="14" s="1"/>
  <c r="Y40" i="14" s="1"/>
  <c r="X17" i="14"/>
  <c r="W17" i="14"/>
  <c r="V17" i="14"/>
  <c r="V38" i="14" s="1"/>
  <c r="U17" i="14"/>
  <c r="U38" i="14" s="1"/>
  <c r="T17" i="14"/>
  <c r="S17" i="14"/>
  <c r="S38" i="14" s="1"/>
  <c r="R17" i="14"/>
  <c r="R38" i="14" s="1"/>
  <c r="Q17" i="14"/>
  <c r="P17" i="14"/>
  <c r="O17" i="14"/>
  <c r="N17" i="14"/>
  <c r="N38" i="14" s="1"/>
  <c r="M17" i="14"/>
  <c r="M38" i="14" s="1"/>
  <c r="L17" i="14"/>
  <c r="K17" i="14"/>
  <c r="K38" i="14" s="1"/>
  <c r="J17" i="14"/>
  <c r="J38" i="14" s="1"/>
  <c r="I17" i="14"/>
  <c r="H17" i="14"/>
  <c r="G17" i="14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X17" i="15"/>
  <c r="W17" i="15"/>
  <c r="W38" i="15" s="1"/>
  <c r="V17" i="15"/>
  <c r="U17" i="15"/>
  <c r="U38" i="15" s="1"/>
  <c r="T17" i="15"/>
  <c r="S17" i="15"/>
  <c r="S38" i="15" s="1"/>
  <c r="R17" i="15"/>
  <c r="R38" i="15" s="1"/>
  <c r="Q17" i="15"/>
  <c r="P17" i="15"/>
  <c r="O17" i="15"/>
  <c r="O38" i="15" s="1"/>
  <c r="N17" i="15"/>
  <c r="M17" i="15"/>
  <c r="M38" i="15" s="1"/>
  <c r="L17" i="15"/>
  <c r="K17" i="15"/>
  <c r="K38" i="15" s="1"/>
  <c r="J17" i="15"/>
  <c r="I17" i="15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X17" i="16"/>
  <c r="Z17" i="16" s="1"/>
  <c r="W17" i="16"/>
  <c r="W38" i="16" s="1"/>
  <c r="V17" i="16"/>
  <c r="V38" i="16" s="1"/>
  <c r="U17" i="16"/>
  <c r="U38" i="16" s="1"/>
  <c r="T17" i="16"/>
  <c r="S17" i="16"/>
  <c r="S38" i="16" s="1"/>
  <c r="R17" i="16"/>
  <c r="Q17" i="16"/>
  <c r="P17" i="16"/>
  <c r="P38" i="16" s="1"/>
  <c r="O17" i="16"/>
  <c r="N17" i="16"/>
  <c r="N38" i="16" s="1"/>
  <c r="M17" i="16"/>
  <c r="M38" i="16" s="1"/>
  <c r="L17" i="16"/>
  <c r="K17" i="16"/>
  <c r="K38" i="16" s="1"/>
  <c r="J17" i="16"/>
  <c r="I17" i="16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C17" i="16"/>
  <c r="AA17" i="17"/>
  <c r="Y17" i="17"/>
  <c r="X17" i="17"/>
  <c r="Z17" i="17" s="1"/>
  <c r="W17" i="17"/>
  <c r="W38" i="17" s="1"/>
  <c r="V17" i="17"/>
  <c r="V38" i="17" s="1"/>
  <c r="U17" i="17"/>
  <c r="T17" i="17"/>
  <c r="T38" i="17" s="1"/>
  <c r="S17" i="17"/>
  <c r="R17" i="17"/>
  <c r="Q17" i="17"/>
  <c r="P17" i="17"/>
  <c r="O17" i="17"/>
  <c r="O38" i="17" s="1"/>
  <c r="N17" i="17"/>
  <c r="N38" i="17" s="1"/>
  <c r="M17" i="17"/>
  <c r="L17" i="17"/>
  <c r="L38" i="17" s="1"/>
  <c r="K17" i="17"/>
  <c r="K38" i="17" s="1"/>
  <c r="J17" i="17"/>
  <c r="I17" i="17"/>
  <c r="H17" i="17"/>
  <c r="H38" i="17" s="1"/>
  <c r="G17" i="17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Y17" i="18"/>
  <c r="X17" i="18"/>
  <c r="Z17" i="18" s="1"/>
  <c r="W17" i="18"/>
  <c r="V17" i="18"/>
  <c r="V38" i="18" s="1"/>
  <c r="U17" i="18"/>
  <c r="T17" i="18"/>
  <c r="T38" i="18" s="1"/>
  <c r="S17" i="18"/>
  <c r="R17" i="18"/>
  <c r="Q17" i="18"/>
  <c r="P17" i="18"/>
  <c r="P38" i="18" s="1"/>
  <c r="O17" i="18"/>
  <c r="O38" i="18" s="1"/>
  <c r="N17" i="18"/>
  <c r="N38" i="18" s="1"/>
  <c r="M17" i="18"/>
  <c r="L17" i="18"/>
  <c r="L38" i="18" s="1"/>
  <c r="K17" i="18"/>
  <c r="K38" i="18" s="1"/>
  <c r="J17" i="18"/>
  <c r="I17" i="18"/>
  <c r="H17" i="18"/>
  <c r="G17" i="18"/>
  <c r="G38" i="18" s="1"/>
  <c r="G40" i="18" s="1"/>
  <c r="H39" i="18" s="1"/>
  <c r="H40" i="18" s="1"/>
  <c r="I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Y17" i="19"/>
  <c r="X17" i="19"/>
  <c r="Z17" i="19" s="1"/>
  <c r="W17" i="19"/>
  <c r="W38" i="19" s="1"/>
  <c r="V17" i="19"/>
  <c r="V38" i="19" s="1"/>
  <c r="U17" i="19"/>
  <c r="T17" i="19"/>
  <c r="T38" i="19" s="1"/>
  <c r="S17" i="19"/>
  <c r="S38" i="19" s="1"/>
  <c r="R17" i="19"/>
  <c r="Q17" i="19"/>
  <c r="P17" i="19"/>
  <c r="P38" i="19" s="1"/>
  <c r="O17" i="19"/>
  <c r="O38" i="19" s="1"/>
  <c r="N17" i="19"/>
  <c r="N38" i="19" s="1"/>
  <c r="M17" i="19"/>
  <c r="L17" i="19"/>
  <c r="K17" i="19"/>
  <c r="K38" i="19" s="1"/>
  <c r="J17" i="19"/>
  <c r="I17" i="19"/>
  <c r="H17" i="19"/>
  <c r="H38" i="19" s="1"/>
  <c r="G17" i="19"/>
  <c r="G38" i="19" s="1"/>
  <c r="G40" i="19" s="1"/>
  <c r="H39" i="19" s="1"/>
  <c r="F17" i="19"/>
  <c r="F38" i="19" s="1"/>
  <c r="F40" i="19" s="1"/>
  <c r="E17" i="19"/>
  <c r="D17" i="19"/>
  <c r="C17" i="19"/>
  <c r="C38" i="19" s="1"/>
  <c r="C40" i="19" s="1"/>
  <c r="AA17" i="20"/>
  <c r="Z17" i="20"/>
  <c r="Y17" i="20"/>
  <c r="Y38" i="20" s="1"/>
  <c r="Y40" i="20" s="1"/>
  <c r="X17" i="20"/>
  <c r="X38" i="20" s="1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P17" i="20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H17" i="20"/>
  <c r="G17" i="20"/>
  <c r="G38" i="20" s="1"/>
  <c r="G40" i="20" s="1"/>
  <c r="H39" i="20" s="1"/>
  <c r="H40" i="20" s="1"/>
  <c r="I39" i="20" s="1"/>
  <c r="F17" i="20"/>
  <c r="F38" i="20" s="1"/>
  <c r="F40" i="20" s="1"/>
  <c r="E17" i="20"/>
  <c r="D17" i="20"/>
  <c r="C17" i="20"/>
  <c r="C38" i="20" s="1"/>
  <c r="C40" i="20" s="1"/>
  <c r="AA17" i="21"/>
  <c r="AA38" i="21" s="1"/>
  <c r="AA40" i="21" s="1"/>
  <c r="Z17" i="21"/>
  <c r="Y17" i="21"/>
  <c r="Y38" i="21" s="1"/>
  <c r="Y40" i="21" s="1"/>
  <c r="X17" i="21"/>
  <c r="X38" i="21" s="1"/>
  <c r="W17" i="21"/>
  <c r="W38" i="21" s="1"/>
  <c r="V17" i="21"/>
  <c r="U17" i="21"/>
  <c r="T17" i="21"/>
  <c r="T38" i="21" s="1"/>
  <c r="S17" i="21"/>
  <c r="S38" i="21" s="1"/>
  <c r="R17" i="21"/>
  <c r="Q17" i="21"/>
  <c r="P17" i="21"/>
  <c r="P38" i="21" s="1"/>
  <c r="O17" i="21"/>
  <c r="O38" i="21" s="1"/>
  <c r="N17" i="21"/>
  <c r="M17" i="21"/>
  <c r="L17" i="21"/>
  <c r="L38" i="21" s="1"/>
  <c r="K17" i="21"/>
  <c r="K38" i="21" s="1"/>
  <c r="J17" i="21"/>
  <c r="I17" i="21"/>
  <c r="H17" i="21"/>
  <c r="H38" i="21" s="1"/>
  <c r="G17" i="21"/>
  <c r="G38" i="21" s="1"/>
  <c r="G40" i="21" s="1"/>
  <c r="H39" i="21" s="1"/>
  <c r="F17" i="21"/>
  <c r="E17" i="21"/>
  <c r="D17" i="21"/>
  <c r="D38" i="21" s="1"/>
  <c r="D40" i="21" s="1"/>
  <c r="C17" i="21"/>
  <c r="C38" i="21" s="1"/>
  <c r="C40" i="21" s="1"/>
  <c r="AA17" i="22"/>
  <c r="Y17" i="22"/>
  <c r="Y38" i="22" s="1"/>
  <c r="Y40" i="22" s="1"/>
  <c r="X17" i="22"/>
  <c r="W17" i="22"/>
  <c r="W38" i="22" s="1"/>
  <c r="V17" i="22"/>
  <c r="U17" i="22"/>
  <c r="U38" i="22" s="1"/>
  <c r="T17" i="22"/>
  <c r="S17" i="22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E17" i="22"/>
  <c r="E38" i="22" s="1"/>
  <c r="E40" i="22" s="1"/>
  <c r="D17" i="22"/>
  <c r="D38" i="22" s="1"/>
  <c r="D40" i="22" s="1"/>
  <c r="C17" i="22"/>
  <c r="AA17" i="23"/>
  <c r="AA38" i="23" s="1"/>
  <c r="AA40" i="23" s="1"/>
  <c r="Z17" i="23"/>
  <c r="Y17" i="23"/>
  <c r="Y38" i="23" s="1"/>
  <c r="Y40" i="23" s="1"/>
  <c r="X17" i="23"/>
  <c r="X38" i="23" s="1"/>
  <c r="W17" i="23"/>
  <c r="V17" i="23"/>
  <c r="V38" i="23" s="1"/>
  <c r="U17" i="23"/>
  <c r="U38" i="23" s="1"/>
  <c r="T17" i="23"/>
  <c r="S17" i="23"/>
  <c r="S38" i="23" s="1"/>
  <c r="R17" i="23"/>
  <c r="R38" i="23" s="1"/>
  <c r="Q17" i="23"/>
  <c r="Q38" i="23" s="1"/>
  <c r="P17" i="23"/>
  <c r="O17" i="23"/>
  <c r="O38" i="23" s="1"/>
  <c r="N17" i="23"/>
  <c r="N38" i="23" s="1"/>
  <c r="M17" i="23"/>
  <c r="M38" i="23" s="1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C17" i="23"/>
  <c r="C38" i="23" s="1"/>
  <c r="C40" i="23" s="1"/>
  <c r="AA17" i="24"/>
  <c r="AA38" i="24" s="1"/>
  <c r="AA40" i="24" s="1"/>
  <c r="Y17" i="24"/>
  <c r="X17" i="24"/>
  <c r="W17" i="24"/>
  <c r="W38" i="24" s="1"/>
  <c r="V17" i="24"/>
  <c r="V38" i="24" s="1"/>
  <c r="U17" i="24"/>
  <c r="T17" i="24"/>
  <c r="S17" i="24"/>
  <c r="S38" i="24" s="1"/>
  <c r="R17" i="24"/>
  <c r="R38" i="24" s="1"/>
  <c r="Q17" i="24"/>
  <c r="Q38" i="24" s="1"/>
  <c r="P17" i="24"/>
  <c r="O17" i="24"/>
  <c r="O38" i="24" s="1"/>
  <c r="N17" i="24"/>
  <c r="N38" i="24" s="1"/>
  <c r="M17" i="24"/>
  <c r="L17" i="24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D17" i="24"/>
  <c r="C17" i="24"/>
  <c r="C38" i="24" s="1"/>
  <c r="C40" i="24" s="1"/>
  <c r="AA17" i="25"/>
  <c r="AA38" i="25" s="1"/>
  <c r="AA40" i="25" s="1"/>
  <c r="Z17" i="25"/>
  <c r="Y17" i="25"/>
  <c r="Y38" i="25" s="1"/>
  <c r="X17" i="25"/>
  <c r="W17" i="25"/>
  <c r="W38" i="25" s="1"/>
  <c r="V17" i="25"/>
  <c r="V38" i="25" s="1"/>
  <c r="U17" i="25"/>
  <c r="U38" i="25" s="1"/>
  <c r="T17" i="25"/>
  <c r="S17" i="25"/>
  <c r="S38" i="25" s="1"/>
  <c r="R17" i="25"/>
  <c r="R38" i="25" s="1"/>
  <c r="Q17" i="25"/>
  <c r="Q38" i="25" s="1"/>
  <c r="P17" i="25"/>
  <c r="O17" i="25"/>
  <c r="O38" i="25" s="1"/>
  <c r="N17" i="25"/>
  <c r="N38" i="25" s="1"/>
  <c r="M17" i="25"/>
  <c r="L17" i="25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T17" i="26"/>
  <c r="S17" i="26"/>
  <c r="S38" i="26" s="1"/>
  <c r="R17" i="26"/>
  <c r="R38" i="26" s="1"/>
  <c r="Q17" i="26"/>
  <c r="Q38" i="26" s="1"/>
  <c r="P17" i="26"/>
  <c r="O17" i="26"/>
  <c r="O38" i="26" s="1"/>
  <c r="N17" i="26"/>
  <c r="N38" i="26" s="1"/>
  <c r="M17" i="26"/>
  <c r="M38" i="26" s="1"/>
  <c r="L17" i="26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U17" i="27"/>
  <c r="T17" i="27"/>
  <c r="S17" i="27"/>
  <c r="S38" i="27" s="1"/>
  <c r="R17" i="27"/>
  <c r="R38" i="27" s="1"/>
  <c r="Q17" i="27"/>
  <c r="Q38" i="27" s="1"/>
  <c r="P17" i="27"/>
  <c r="O17" i="27"/>
  <c r="O38" i="27" s="1"/>
  <c r="N17" i="27"/>
  <c r="N38" i="27" s="1"/>
  <c r="M17" i="27"/>
  <c r="L17" i="27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F17" i="27"/>
  <c r="F38" i="27" s="1"/>
  <c r="F40" i="27" s="1"/>
  <c r="E17" i="27"/>
  <c r="D17" i="27"/>
  <c r="C17" i="27"/>
  <c r="C38" i="27" s="1"/>
  <c r="C40" i="27" s="1"/>
  <c r="AA17" i="28"/>
  <c r="AA38" i="28" s="1"/>
  <c r="AA40" i="28" s="1"/>
  <c r="Y17" i="28"/>
  <c r="X17" i="28"/>
  <c r="W17" i="28"/>
  <c r="W38" i="28" s="1"/>
  <c r="V17" i="28"/>
  <c r="U17" i="28"/>
  <c r="U38" i="28" s="1"/>
  <c r="T17" i="28"/>
  <c r="S17" i="28"/>
  <c r="S38" i="28" s="1"/>
  <c r="R17" i="28"/>
  <c r="R38" i="28" s="1"/>
  <c r="Q17" i="28"/>
  <c r="Q38" i="28" s="1"/>
  <c r="P17" i="28"/>
  <c r="O17" i="28"/>
  <c r="O38" i="28" s="1"/>
  <c r="N17" i="28"/>
  <c r="N38" i="28" s="1"/>
  <c r="M17" i="28"/>
  <c r="L17" i="28"/>
  <c r="K17" i="28"/>
  <c r="K38" i="28" s="1"/>
  <c r="J17" i="28"/>
  <c r="I17" i="28"/>
  <c r="I38" i="28" s="1"/>
  <c r="H17" i="28"/>
  <c r="G17" i="28"/>
  <c r="G38" i="28" s="1"/>
  <c r="G40" i="28" s="1"/>
  <c r="H39" i="28" s="1"/>
  <c r="F17" i="28"/>
  <c r="F38" i="28" s="1"/>
  <c r="F40" i="28" s="1"/>
  <c r="E17" i="28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E17" i="29"/>
  <c r="E38" i="29" s="1"/>
  <c r="E40" i="29" s="1"/>
  <c r="D17" i="29"/>
  <c r="D38" i="29" s="1"/>
  <c r="D40" i="29" s="1"/>
  <c r="C17" i="29"/>
  <c r="AA17" i="30"/>
  <c r="AA38" i="30" s="1"/>
  <c r="AA40" i="30" s="1"/>
  <c r="Y17" i="30"/>
  <c r="X17" i="30"/>
  <c r="W17" i="30"/>
  <c r="W38" i="30" s="1"/>
  <c r="V17" i="30"/>
  <c r="U17" i="30"/>
  <c r="U38" i="30" s="1"/>
  <c r="T17" i="30"/>
  <c r="T38" i="30" s="1"/>
  <c r="S17" i="30"/>
  <c r="S38" i="30" s="1"/>
  <c r="R17" i="30"/>
  <c r="R38" i="30" s="1"/>
  <c r="Q17" i="30"/>
  <c r="P17" i="30"/>
  <c r="P38" i="30" s="1"/>
  <c r="O17" i="30"/>
  <c r="O38" i="30" s="1"/>
  <c r="N17" i="30"/>
  <c r="M17" i="30"/>
  <c r="M38" i="30" s="1"/>
  <c r="L17" i="30"/>
  <c r="L38" i="30" s="1"/>
  <c r="K17" i="30"/>
  <c r="K38" i="30" s="1"/>
  <c r="J17" i="30"/>
  <c r="J38" i="30" s="1"/>
  <c r="I17" i="30"/>
  <c r="H17" i="30"/>
  <c r="H38" i="30" s="1"/>
  <c r="G17" i="30"/>
  <c r="G38" i="30" s="1"/>
  <c r="G40" i="30" s="1"/>
  <c r="H39" i="30" s="1"/>
  <c r="F17" i="30"/>
  <c r="E17" i="30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Y38" i="31" s="1"/>
  <c r="Y40" i="31" s="1"/>
  <c r="X17" i="31"/>
  <c r="X38" i="31" s="1"/>
  <c r="W17" i="31"/>
  <c r="V17" i="31"/>
  <c r="U17" i="31"/>
  <c r="U38" i="31" s="1"/>
  <c r="T17" i="31"/>
  <c r="S17" i="31"/>
  <c r="S38" i="31" s="1"/>
  <c r="R17" i="31"/>
  <c r="Q17" i="31"/>
  <c r="Q38" i="31" s="1"/>
  <c r="P17" i="31"/>
  <c r="P38" i="31" s="1"/>
  <c r="O17" i="31"/>
  <c r="N17" i="31"/>
  <c r="M17" i="31"/>
  <c r="M38" i="31" s="1"/>
  <c r="L17" i="31"/>
  <c r="K17" i="31"/>
  <c r="K38" i="31" s="1"/>
  <c r="J17" i="31"/>
  <c r="I17" i="31"/>
  <c r="H17" i="31"/>
  <c r="H38" i="31" s="1"/>
  <c r="G17" i="31"/>
  <c r="F17" i="31"/>
  <c r="E17" i="31"/>
  <c r="E38" i="31" s="1"/>
  <c r="E40" i="31" s="1"/>
  <c r="D17" i="3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V17" i="32"/>
  <c r="V38" i="32" s="1"/>
  <c r="U17" i="32"/>
  <c r="U38" i="32" s="1"/>
  <c r="T17" i="32"/>
  <c r="S17" i="32"/>
  <c r="S38" i="32" s="1"/>
  <c r="R17" i="32"/>
  <c r="R38" i="32" s="1"/>
  <c r="Q17" i="32"/>
  <c r="Q38" i="32" s="1"/>
  <c r="P17" i="32"/>
  <c r="P38" i="32" s="1"/>
  <c r="O17" i="32"/>
  <c r="N17" i="32"/>
  <c r="N38" i="32" s="1"/>
  <c r="M17" i="32"/>
  <c r="M38" i="32" s="1"/>
  <c r="L17" i="32"/>
  <c r="K17" i="32"/>
  <c r="J17" i="32"/>
  <c r="J38" i="32" s="1"/>
  <c r="I17" i="32"/>
  <c r="I38" i="32" s="1"/>
  <c r="H17" i="32"/>
  <c r="H38" i="32" s="1"/>
  <c r="G17" i="32"/>
  <c r="F17" i="32"/>
  <c r="F38" i="32" s="1"/>
  <c r="F40" i="32" s="1"/>
  <c r="E17" i="32"/>
  <c r="E38" i="32" s="1"/>
  <c r="E40" i="32" s="1"/>
  <c r="D17" i="32"/>
  <c r="C17" i="32"/>
  <c r="C38" i="32" s="1"/>
  <c r="C40" i="32" s="1"/>
  <c r="AA17" i="1"/>
  <c r="Z17" i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C17" i="1"/>
  <c r="C38" i="1" s="1"/>
  <c r="C40" i="1" s="1"/>
  <c r="Z38" i="23" l="1"/>
  <c r="X40" i="23"/>
  <c r="Z40" i="23" s="1"/>
  <c r="Z38" i="29"/>
  <c r="X40" i="29"/>
  <c r="Z40" i="29" s="1"/>
  <c r="H40" i="25"/>
  <c r="I39" i="25" s="1"/>
  <c r="I40" i="25" s="1"/>
  <c r="J40" i="25" s="1"/>
  <c r="I40" i="18"/>
  <c r="V38" i="31"/>
  <c r="L38" i="28"/>
  <c r="T38" i="28"/>
  <c r="D38" i="27"/>
  <c r="D40" i="27" s="1"/>
  <c r="L38" i="27"/>
  <c r="T38" i="25"/>
  <c r="AA38" i="22"/>
  <c r="AA40" i="22" s="1"/>
  <c r="J38" i="21"/>
  <c r="I38" i="20"/>
  <c r="W38" i="32"/>
  <c r="G38" i="31"/>
  <c r="G40" i="31" s="1"/>
  <c r="H39" i="31" s="1"/>
  <c r="H40" i="31" s="1"/>
  <c r="I39" i="31" s="1"/>
  <c r="I40" i="31" s="1"/>
  <c r="J40" i="31" s="1"/>
  <c r="W38" i="31"/>
  <c r="F38" i="30"/>
  <c r="F40" i="30" s="1"/>
  <c r="N38" i="30"/>
  <c r="V38" i="30"/>
  <c r="E38" i="28"/>
  <c r="E40" i="28" s="1"/>
  <c r="M38" i="28"/>
  <c r="E38" i="27"/>
  <c r="E40" i="27" s="1"/>
  <c r="M38" i="27"/>
  <c r="U38" i="27"/>
  <c r="E38" i="26"/>
  <c r="E40" i="26" s="1"/>
  <c r="U38" i="26"/>
  <c r="M38" i="25"/>
  <c r="D38" i="24"/>
  <c r="D40" i="24" s="1"/>
  <c r="L38" i="24"/>
  <c r="T38" i="24"/>
  <c r="D38" i="23"/>
  <c r="D40" i="23" s="1"/>
  <c r="T38" i="23"/>
  <c r="C38" i="22"/>
  <c r="C40" i="22" s="1"/>
  <c r="K38" i="22"/>
  <c r="S38" i="22"/>
  <c r="I38" i="19"/>
  <c r="Q38" i="19"/>
  <c r="I38" i="18"/>
  <c r="Q38" i="18"/>
  <c r="Y38" i="18"/>
  <c r="Y40" i="18" s="1"/>
  <c r="I38" i="17"/>
  <c r="Q38" i="17"/>
  <c r="Y38" i="17"/>
  <c r="Y40" i="17" s="1"/>
  <c r="H40" i="11"/>
  <c r="I39" i="11" s="1"/>
  <c r="I40" i="11" s="1"/>
  <c r="J40" i="11" s="1"/>
  <c r="H40" i="6"/>
  <c r="I39" i="6" s="1"/>
  <c r="I40" i="6" s="1"/>
  <c r="X38" i="27"/>
  <c r="X38" i="16"/>
  <c r="Z38" i="20"/>
  <c r="X40" i="20"/>
  <c r="Z40" i="20" s="1"/>
  <c r="F38" i="31"/>
  <c r="F40" i="31" s="1"/>
  <c r="N38" i="31"/>
  <c r="T38" i="27"/>
  <c r="L38" i="26"/>
  <c r="T38" i="26"/>
  <c r="D38" i="25"/>
  <c r="D40" i="25" s="1"/>
  <c r="L38" i="25"/>
  <c r="R38" i="21"/>
  <c r="Q38" i="20"/>
  <c r="H38" i="16"/>
  <c r="X40" i="13"/>
  <c r="Z40" i="13" s="1"/>
  <c r="Z38" i="13"/>
  <c r="Z38" i="4"/>
  <c r="X40" i="4"/>
  <c r="Z40" i="4" s="1"/>
  <c r="H38" i="1"/>
  <c r="H40" i="1" s="1"/>
  <c r="I39" i="1" s="1"/>
  <c r="I40" i="1" s="1"/>
  <c r="P38" i="1"/>
  <c r="X38" i="1"/>
  <c r="G38" i="32"/>
  <c r="G40" i="32" s="1"/>
  <c r="H39" i="32" s="1"/>
  <c r="H40" i="32" s="1"/>
  <c r="I39" i="32" s="1"/>
  <c r="I40" i="32" s="1"/>
  <c r="J40" i="32" s="1"/>
  <c r="O38" i="32"/>
  <c r="O38" i="31"/>
  <c r="Z17" i="32"/>
  <c r="X38" i="32"/>
  <c r="Z38" i="31"/>
  <c r="X40" i="31"/>
  <c r="Z40" i="31" s="1"/>
  <c r="H40" i="30"/>
  <c r="I39" i="30" s="1"/>
  <c r="I40" i="30" s="1"/>
  <c r="H40" i="29"/>
  <c r="I39" i="29" s="1"/>
  <c r="I40" i="29" s="1"/>
  <c r="K39" i="29" s="1"/>
  <c r="M38" i="24"/>
  <c r="U38" i="24"/>
  <c r="AA38" i="14"/>
  <c r="AA40" i="14" s="1"/>
  <c r="J38" i="13"/>
  <c r="R38" i="13"/>
  <c r="Z17" i="11"/>
  <c r="X38" i="11"/>
  <c r="Z17" i="10"/>
  <c r="X38" i="10"/>
  <c r="Z17" i="9"/>
  <c r="X38" i="9"/>
  <c r="X38" i="8"/>
  <c r="Z17" i="8"/>
  <c r="X38" i="7"/>
  <c r="Z17" i="7"/>
  <c r="X40" i="5"/>
  <c r="W38" i="4"/>
  <c r="R38" i="12"/>
  <c r="Z17" i="2"/>
  <c r="X38" i="2"/>
  <c r="I38" i="7"/>
  <c r="I40" i="7" s="1"/>
  <c r="H40" i="17"/>
  <c r="I39" i="17" s="1"/>
  <c r="I40" i="17" s="1"/>
  <c r="Y38" i="30"/>
  <c r="Y40" i="30" s="1"/>
  <c r="H38" i="28"/>
  <c r="H40" i="28" s="1"/>
  <c r="I39" i="28" s="1"/>
  <c r="I40" i="28" s="1"/>
  <c r="P38" i="28"/>
  <c r="X38" i="28"/>
  <c r="H38" i="27"/>
  <c r="H40" i="27" s="1"/>
  <c r="I39" i="27" s="1"/>
  <c r="I40" i="27" s="1"/>
  <c r="H38" i="26"/>
  <c r="H40" i="26" s="1"/>
  <c r="I39" i="26" s="1"/>
  <c r="I40" i="26" s="1"/>
  <c r="P38" i="26"/>
  <c r="Z17" i="26"/>
  <c r="X38" i="26"/>
  <c r="H38" i="25"/>
  <c r="P38" i="25"/>
  <c r="X38" i="25"/>
  <c r="H40" i="24"/>
  <c r="I39" i="24" s="1"/>
  <c r="I40" i="24" s="1"/>
  <c r="J40" i="24" s="1"/>
  <c r="I40" i="23"/>
  <c r="J40" i="23" s="1"/>
  <c r="D38" i="16"/>
  <c r="D40" i="16" s="1"/>
  <c r="L38" i="16"/>
  <c r="T38" i="16"/>
  <c r="D38" i="15"/>
  <c r="D40" i="15" s="1"/>
  <c r="L38" i="15"/>
  <c r="T38" i="15"/>
  <c r="J38" i="8"/>
  <c r="Z17" i="30"/>
  <c r="X38" i="30"/>
  <c r="Z17" i="29"/>
  <c r="Z17" i="28"/>
  <c r="Y38" i="28"/>
  <c r="Y40" i="28" s="1"/>
  <c r="Y40" i="25"/>
  <c r="H38" i="24"/>
  <c r="P38" i="24"/>
  <c r="X38" i="24"/>
  <c r="H40" i="22"/>
  <c r="I39" i="22" s="1"/>
  <c r="I40" i="22" s="1"/>
  <c r="H40" i="21"/>
  <c r="I39" i="21" s="1"/>
  <c r="I40" i="21" s="1"/>
  <c r="J40" i="21" s="1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H40" i="16"/>
  <c r="I39" i="16" s="1"/>
  <c r="AA38" i="13"/>
  <c r="AA40" i="13" s="1"/>
  <c r="J38" i="12"/>
  <c r="Z17" i="3"/>
  <c r="X38" i="3"/>
  <c r="D38" i="32"/>
  <c r="D40" i="32" s="1"/>
  <c r="L38" i="32"/>
  <c r="T38" i="32"/>
  <c r="D38" i="31"/>
  <c r="D40" i="31" s="1"/>
  <c r="L38" i="31"/>
  <c r="T38" i="31"/>
  <c r="Z17" i="24"/>
  <c r="Y38" i="24"/>
  <c r="Y40" i="24" s="1"/>
  <c r="Z17" i="22"/>
  <c r="X38" i="22"/>
  <c r="Z38" i="21"/>
  <c r="X40" i="21"/>
  <c r="Z40" i="21" s="1"/>
  <c r="I40" i="20"/>
  <c r="J40" i="20" s="1"/>
  <c r="N38" i="13"/>
  <c r="V38" i="13"/>
  <c r="X40" i="19"/>
  <c r="Z40" i="19" s="1"/>
  <c r="Z38" i="19"/>
  <c r="H40" i="19"/>
  <c r="I39" i="19" s="1"/>
  <c r="I40" i="19" s="1"/>
  <c r="D38" i="14"/>
  <c r="D40" i="14" s="1"/>
  <c r="L38" i="14"/>
  <c r="T38" i="14"/>
  <c r="D38" i="13"/>
  <c r="D40" i="13" s="1"/>
  <c r="L38" i="13"/>
  <c r="T38" i="13"/>
  <c r="C38" i="12"/>
  <c r="C40" i="12" s="1"/>
  <c r="S38" i="12"/>
  <c r="AA38" i="12"/>
  <c r="AA40" i="12" s="1"/>
  <c r="J38" i="11"/>
  <c r="R38" i="11"/>
  <c r="AA38" i="11"/>
  <c r="AA40" i="11" s="1"/>
  <c r="J38" i="10"/>
  <c r="R38" i="10"/>
  <c r="J38" i="9"/>
  <c r="R38" i="9"/>
  <c r="AA38" i="9"/>
  <c r="AA40" i="9" s="1"/>
  <c r="R38" i="8"/>
  <c r="Q38" i="7"/>
  <c r="Y38" i="7"/>
  <c r="Y40" i="7" s="1"/>
  <c r="P38" i="6"/>
  <c r="Z17" i="6"/>
  <c r="X38" i="6"/>
  <c r="H38" i="5"/>
  <c r="H40" i="5" s="1"/>
  <c r="I39" i="5" s="1"/>
  <c r="I40" i="5" s="1"/>
  <c r="G38" i="4"/>
  <c r="G40" i="4" s="1"/>
  <c r="H39" i="4" s="1"/>
  <c r="O38" i="4"/>
  <c r="X38" i="18"/>
  <c r="C38" i="11"/>
  <c r="C40" i="11" s="1"/>
  <c r="K38" i="11"/>
  <c r="K38" i="10"/>
  <c r="C38" i="9"/>
  <c r="C40" i="9" s="1"/>
  <c r="S38" i="9"/>
  <c r="Q38" i="6"/>
  <c r="Y38" i="6"/>
  <c r="Y40" i="6" s="1"/>
  <c r="Q38" i="5"/>
  <c r="Y38" i="5"/>
  <c r="Y40" i="5" s="1"/>
  <c r="H38" i="4"/>
  <c r="G38" i="3"/>
  <c r="G40" i="3" s="1"/>
  <c r="H39" i="3" s="1"/>
  <c r="H40" i="3" s="1"/>
  <c r="I39" i="3" s="1"/>
  <c r="I40" i="3" s="1"/>
  <c r="J40" i="3" s="1"/>
  <c r="O38" i="3"/>
  <c r="W38" i="3"/>
  <c r="G38" i="2"/>
  <c r="G40" i="2" s="1"/>
  <c r="H39" i="2" s="1"/>
  <c r="H40" i="2" s="1"/>
  <c r="I39" i="2" s="1"/>
  <c r="I40" i="2" s="1"/>
  <c r="O38" i="2"/>
  <c r="W38" i="2"/>
  <c r="Z27" i="19"/>
  <c r="X38" i="17"/>
  <c r="AA38" i="20"/>
  <c r="AA40" i="20" s="1"/>
  <c r="J38" i="19"/>
  <c r="R38" i="19"/>
  <c r="AA38" i="19"/>
  <c r="AA40" i="19" s="1"/>
  <c r="J38" i="18"/>
  <c r="R38" i="18"/>
  <c r="AA38" i="18"/>
  <c r="AA40" i="18" s="1"/>
  <c r="J38" i="17"/>
  <c r="R38" i="17"/>
  <c r="I38" i="16"/>
  <c r="Q38" i="16"/>
  <c r="Y38" i="16"/>
  <c r="Y40" i="16" s="1"/>
  <c r="H38" i="15"/>
  <c r="H40" i="15" s="1"/>
  <c r="I39" i="15" s="1"/>
  <c r="I40" i="15" s="1"/>
  <c r="P38" i="15"/>
  <c r="X38" i="15"/>
  <c r="G38" i="14"/>
  <c r="G40" i="14" s="1"/>
  <c r="H39" i="14" s="1"/>
  <c r="O38" i="14"/>
  <c r="W38" i="14"/>
  <c r="G38" i="13"/>
  <c r="G40" i="13" s="1"/>
  <c r="H39" i="13" s="1"/>
  <c r="H40" i="13" s="1"/>
  <c r="I39" i="13" s="1"/>
  <c r="I40" i="13" s="1"/>
  <c r="J40" i="13" s="1"/>
  <c r="O38" i="13"/>
  <c r="W38" i="13"/>
  <c r="F38" i="12"/>
  <c r="F40" i="12" s="1"/>
  <c r="N38" i="12"/>
  <c r="V38" i="12"/>
  <c r="E38" i="8"/>
  <c r="E40" i="8" s="1"/>
  <c r="M38" i="8"/>
  <c r="U38" i="8"/>
  <c r="D38" i="7"/>
  <c r="D40" i="7" s="1"/>
  <c r="L38" i="7"/>
  <c r="T38" i="7"/>
  <c r="C38" i="5"/>
  <c r="C40" i="5" s="1"/>
  <c r="K38" i="5"/>
  <c r="S38" i="5"/>
  <c r="E38" i="21"/>
  <c r="E40" i="21" s="1"/>
  <c r="M38" i="21"/>
  <c r="U38" i="21"/>
  <c r="AA38" i="17"/>
  <c r="AA40" i="17" s="1"/>
  <c r="J38" i="16"/>
  <c r="R38" i="16"/>
  <c r="I38" i="15"/>
  <c r="Q38" i="15"/>
  <c r="Y38" i="15"/>
  <c r="Y40" i="15" s="1"/>
  <c r="H38" i="14"/>
  <c r="P38" i="14"/>
  <c r="Z17" i="14"/>
  <c r="X38" i="14"/>
  <c r="G38" i="12"/>
  <c r="G40" i="12" s="1"/>
  <c r="H39" i="12" s="1"/>
  <c r="H40" i="12" s="1"/>
  <c r="I39" i="12" s="1"/>
  <c r="I40" i="12" s="1"/>
  <c r="K39" i="12" s="1"/>
  <c r="W38" i="12"/>
  <c r="F38" i="11"/>
  <c r="F40" i="11" s="1"/>
  <c r="N38" i="11"/>
  <c r="V38" i="11"/>
  <c r="F38" i="10"/>
  <c r="F40" i="10" s="1"/>
  <c r="V38" i="10"/>
  <c r="N38" i="9"/>
  <c r="F38" i="8"/>
  <c r="F40" i="8" s="1"/>
  <c r="V38" i="8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C38" i="4"/>
  <c r="C40" i="4" s="1"/>
  <c r="K38" i="4"/>
  <c r="S38" i="4"/>
  <c r="W38" i="23"/>
  <c r="F38" i="22"/>
  <c r="F40" i="22" s="1"/>
  <c r="N38" i="22"/>
  <c r="V38" i="22"/>
  <c r="F38" i="21"/>
  <c r="F40" i="21" s="1"/>
  <c r="N38" i="21"/>
  <c r="V38" i="21"/>
  <c r="E38" i="20"/>
  <c r="E40" i="20" s="1"/>
  <c r="M38" i="20"/>
  <c r="U38" i="20"/>
  <c r="Z17" i="15"/>
  <c r="Z38" i="12"/>
  <c r="X40" i="12"/>
  <c r="Z40" i="12" s="1"/>
  <c r="O38" i="11"/>
  <c r="G38" i="10"/>
  <c r="G40" i="10" s="1"/>
  <c r="H39" i="10" s="1"/>
  <c r="H40" i="10" s="1"/>
  <c r="I39" i="10" s="1"/>
  <c r="I40" i="10" s="1"/>
  <c r="K39" i="10" s="1"/>
  <c r="W38" i="10"/>
  <c r="G38" i="9"/>
  <c r="G40" i="9" s="1"/>
  <c r="H39" i="9" s="1"/>
  <c r="H40" i="9" s="1"/>
  <c r="I39" i="9" s="1"/>
  <c r="I40" i="9" s="1"/>
  <c r="O38" i="9"/>
  <c r="G38" i="8"/>
  <c r="G40" i="8" s="1"/>
  <c r="H39" i="8" s="1"/>
  <c r="H40" i="8" s="1"/>
  <c r="I39" i="8" s="1"/>
  <c r="I40" i="8" s="1"/>
  <c r="J40" i="8" s="1"/>
  <c r="O38" i="8"/>
  <c r="W38" i="8"/>
  <c r="F38" i="7"/>
  <c r="F40" i="7" s="1"/>
  <c r="E38" i="6"/>
  <c r="E40" i="6" s="1"/>
  <c r="M38" i="6"/>
  <c r="T38" i="4"/>
  <c r="C38" i="3"/>
  <c r="C40" i="3" s="1"/>
  <c r="K38" i="3"/>
  <c r="S38" i="3"/>
  <c r="C38" i="2"/>
  <c r="C40" i="2" s="1"/>
  <c r="K38" i="2"/>
  <c r="K39" i="31"/>
  <c r="N39" i="31" s="1"/>
  <c r="J40" i="9"/>
  <c r="K39" i="9"/>
  <c r="N39" i="9" s="1"/>
  <c r="J40" i="6"/>
  <c r="K39" i="6"/>
  <c r="J40" i="17"/>
  <c r="K39" i="17"/>
  <c r="J40" i="2"/>
  <c r="K39" i="2"/>
  <c r="J40" i="19"/>
  <c r="K39" i="19"/>
  <c r="J40" i="30"/>
  <c r="K39" i="30"/>
  <c r="K39" i="25"/>
  <c r="J40" i="10"/>
  <c r="J40" i="18"/>
  <c r="K39" i="18"/>
  <c r="J40" i="12"/>
  <c r="N39" i="29"/>
  <c r="K40" i="29"/>
  <c r="L39" i="29" s="1"/>
  <c r="L40" i="29" s="1"/>
  <c r="M39" i="29" s="1"/>
  <c r="M40" i="29" s="1"/>
  <c r="J40" i="22"/>
  <c r="K39" i="22"/>
  <c r="K39" i="20"/>
  <c r="N39" i="6"/>
  <c r="K40" i="6"/>
  <c r="L39" i="6" s="1"/>
  <c r="L40" i="6" s="1"/>
  <c r="M39" i="6" s="1"/>
  <c r="M40" i="6" s="1"/>
  <c r="J40" i="29"/>
  <c r="K39" i="23"/>
  <c r="K39" i="32"/>
  <c r="K39" i="11"/>
  <c r="K39" i="3"/>
  <c r="K39" i="28" l="1"/>
  <c r="J40" i="28"/>
  <c r="J40" i="5"/>
  <c r="K39" i="5"/>
  <c r="J40" i="15"/>
  <c r="K39" i="15"/>
  <c r="K39" i="7"/>
  <c r="N39" i="7" s="1"/>
  <c r="J40" i="7"/>
  <c r="J40" i="1"/>
  <c r="K39" i="1"/>
  <c r="J40" i="27"/>
  <c r="K39" i="27"/>
  <c r="K39" i="26"/>
  <c r="J40" i="26"/>
  <c r="K39" i="21"/>
  <c r="N39" i="21" s="1"/>
  <c r="K39" i="13"/>
  <c r="X40" i="8"/>
  <c r="Z40" i="8" s="1"/>
  <c r="Z38" i="8"/>
  <c r="X40" i="32"/>
  <c r="Z40" i="32" s="1"/>
  <c r="Z38" i="32"/>
  <c r="X40" i="16"/>
  <c r="Z40" i="16" s="1"/>
  <c r="Z38" i="16"/>
  <c r="Z38" i="2"/>
  <c r="X40" i="2"/>
  <c r="Z40" i="2" s="1"/>
  <c r="Z38" i="14"/>
  <c r="X40" i="14"/>
  <c r="Z40" i="14" s="1"/>
  <c r="Z38" i="18"/>
  <c r="X40" i="18"/>
  <c r="Z40" i="18" s="1"/>
  <c r="Z38" i="25"/>
  <c r="X40" i="25"/>
  <c r="Z40" i="25" s="1"/>
  <c r="Z38" i="28"/>
  <c r="X40" i="28"/>
  <c r="K40" i="9"/>
  <c r="L39" i="9" s="1"/>
  <c r="L40" i="9" s="1"/>
  <c r="M39" i="9" s="1"/>
  <c r="M40" i="9" s="1"/>
  <c r="H40" i="4"/>
  <c r="I39" i="4" s="1"/>
  <c r="I40" i="4" s="1"/>
  <c r="I40" i="16"/>
  <c r="Z40" i="28"/>
  <c r="Z38" i="9"/>
  <c r="X40" i="9"/>
  <c r="Z40" i="9" s="1"/>
  <c r="X40" i="27"/>
  <c r="Z40" i="27" s="1"/>
  <c r="Z38" i="27"/>
  <c r="K39" i="24"/>
  <c r="Z38" i="22"/>
  <c r="X40" i="22"/>
  <c r="Z40" i="22" s="1"/>
  <c r="Z38" i="26"/>
  <c r="X40" i="26"/>
  <c r="Z40" i="26" s="1"/>
  <c r="Z38" i="5"/>
  <c r="Z38" i="10"/>
  <c r="X40" i="10"/>
  <c r="Z40" i="10" s="1"/>
  <c r="X40" i="15"/>
  <c r="Z40" i="15" s="1"/>
  <c r="Z38" i="15"/>
  <c r="X40" i="7"/>
  <c r="Z40" i="7" s="1"/>
  <c r="Z38" i="7"/>
  <c r="Z38" i="6"/>
  <c r="X40" i="6"/>
  <c r="Z40" i="6" s="1"/>
  <c r="K40" i="31"/>
  <c r="L39" i="31" s="1"/>
  <c r="L40" i="31" s="1"/>
  <c r="M39" i="31" s="1"/>
  <c r="M40" i="31" s="1"/>
  <c r="N40" i="31" s="1"/>
  <c r="Z38" i="3"/>
  <c r="X40" i="3"/>
  <c r="Z40" i="3" s="1"/>
  <c r="Z38" i="30"/>
  <c r="X40" i="30"/>
  <c r="Z40" i="30" s="1"/>
  <c r="Z40" i="5"/>
  <c r="K39" i="8"/>
  <c r="H40" i="14"/>
  <c r="I39" i="14" s="1"/>
  <c r="I40" i="14" s="1"/>
  <c r="Z38" i="17"/>
  <c r="X40" i="17"/>
  <c r="Z40" i="17" s="1"/>
  <c r="X40" i="24"/>
  <c r="Z40" i="24" s="1"/>
  <c r="Z38" i="24"/>
  <c r="Z38" i="11"/>
  <c r="X40" i="11"/>
  <c r="Z40" i="11" s="1"/>
  <c r="X40" i="1"/>
  <c r="Z40" i="1" s="1"/>
  <c r="Z38" i="1"/>
  <c r="N39" i="32"/>
  <c r="K40" i="32"/>
  <c r="L39" i="32" s="1"/>
  <c r="L40" i="32" s="1"/>
  <c r="M39" i="32" s="1"/>
  <c r="M40" i="32" s="1"/>
  <c r="N39" i="20"/>
  <c r="K40" i="20"/>
  <c r="L39" i="20" s="1"/>
  <c r="L40" i="20" s="1"/>
  <c r="M39" i="20" s="1"/>
  <c r="M40" i="20" s="1"/>
  <c r="N39" i="27"/>
  <c r="K40" i="27"/>
  <c r="L39" i="27" s="1"/>
  <c r="L40" i="27" s="1"/>
  <c r="M39" i="27" s="1"/>
  <c r="M40" i="27" s="1"/>
  <c r="N39" i="25"/>
  <c r="K40" i="25"/>
  <c r="L39" i="25" s="1"/>
  <c r="L40" i="25" s="1"/>
  <c r="M39" i="25" s="1"/>
  <c r="M40" i="25" s="1"/>
  <c r="N39" i="19"/>
  <c r="K40" i="19"/>
  <c r="L39" i="19" s="1"/>
  <c r="L40" i="19" s="1"/>
  <c r="M39" i="19" s="1"/>
  <c r="M40" i="19" s="1"/>
  <c r="N39" i="2"/>
  <c r="K40" i="2"/>
  <c r="L39" i="2" s="1"/>
  <c r="L40" i="2" s="1"/>
  <c r="M39" i="2" s="1"/>
  <c r="M40" i="2" s="1"/>
  <c r="N39" i="3"/>
  <c r="K40" i="3"/>
  <c r="L39" i="3" s="1"/>
  <c r="L40" i="3" s="1"/>
  <c r="M39" i="3" s="1"/>
  <c r="M40" i="3" s="1"/>
  <c r="N39" i="23"/>
  <c r="K40" i="23"/>
  <c r="L39" i="23" s="1"/>
  <c r="L40" i="23" s="1"/>
  <c r="M39" i="23" s="1"/>
  <c r="M40" i="23" s="1"/>
  <c r="N40" i="29"/>
  <c r="O39" i="29"/>
  <c r="N39" i="18"/>
  <c r="K40" i="18"/>
  <c r="L39" i="18" s="1"/>
  <c r="L40" i="18" s="1"/>
  <c r="M39" i="18" s="1"/>
  <c r="M40" i="18" s="1"/>
  <c r="N39" i="28"/>
  <c r="K40" i="28"/>
  <c r="L39" i="28" s="1"/>
  <c r="L40" i="28" s="1"/>
  <c r="M39" i="28" s="1"/>
  <c r="M40" i="28" s="1"/>
  <c r="N39" i="26"/>
  <c r="K40" i="26"/>
  <c r="L39" i="26" s="1"/>
  <c r="L40" i="26" s="1"/>
  <c r="M39" i="26" s="1"/>
  <c r="M40" i="26" s="1"/>
  <c r="N39" i="22"/>
  <c r="K40" i="22"/>
  <c r="L39" i="22" s="1"/>
  <c r="L40" i="22" s="1"/>
  <c r="M39" i="22" s="1"/>
  <c r="M40" i="22" s="1"/>
  <c r="N39" i="11"/>
  <c r="K40" i="11"/>
  <c r="L39" i="11" s="1"/>
  <c r="L40" i="11" s="1"/>
  <c r="M39" i="11" s="1"/>
  <c r="M40" i="11" s="1"/>
  <c r="N39" i="12"/>
  <c r="K40" i="12"/>
  <c r="L39" i="12" s="1"/>
  <c r="L40" i="12" s="1"/>
  <c r="M39" i="12" s="1"/>
  <c r="M40" i="12" s="1"/>
  <c r="N40" i="6"/>
  <c r="O39" i="6"/>
  <c r="O39" i="9"/>
  <c r="N40" i="9"/>
  <c r="N39" i="1"/>
  <c r="K40" i="1"/>
  <c r="L39" i="1" s="1"/>
  <c r="L40" i="1" s="1"/>
  <c r="M39" i="1" s="1"/>
  <c r="M40" i="1" s="1"/>
  <c r="N39" i="10"/>
  <c r="K40" i="10"/>
  <c r="L39" i="10" s="1"/>
  <c r="L40" i="10" s="1"/>
  <c r="M39" i="10" s="1"/>
  <c r="M40" i="10" s="1"/>
  <c r="N39" i="30"/>
  <c r="K40" i="30"/>
  <c r="L39" i="30" s="1"/>
  <c r="L40" i="30" s="1"/>
  <c r="M39" i="30" s="1"/>
  <c r="M40" i="30" s="1"/>
  <c r="N39" i="17"/>
  <c r="K40" i="17"/>
  <c r="L39" i="17" s="1"/>
  <c r="L40" i="17" s="1"/>
  <c r="M39" i="17" s="1"/>
  <c r="M40" i="17" s="1"/>
  <c r="N39" i="8"/>
  <c r="K40" i="8"/>
  <c r="L39" i="8" s="1"/>
  <c r="L40" i="8" s="1"/>
  <c r="M39" i="8" s="1"/>
  <c r="M40" i="8" s="1"/>
  <c r="N39" i="24"/>
  <c r="K40" i="24"/>
  <c r="L39" i="24" s="1"/>
  <c r="L40" i="24" s="1"/>
  <c r="M39" i="24" s="1"/>
  <c r="M40" i="24" s="1"/>
  <c r="K40" i="7"/>
  <c r="L39" i="7" s="1"/>
  <c r="L40" i="7" s="1"/>
  <c r="M39" i="7" s="1"/>
  <c r="M40" i="7" s="1"/>
  <c r="O39" i="31" l="1"/>
  <c r="J40" i="14"/>
  <c r="K39" i="14"/>
  <c r="K40" i="15"/>
  <c r="L39" i="15" s="1"/>
  <c r="L40" i="15" s="1"/>
  <c r="M39" i="15" s="1"/>
  <c r="M40" i="15" s="1"/>
  <c r="N39" i="15"/>
  <c r="N39" i="13"/>
  <c r="K40" i="13"/>
  <c r="L39" i="13" s="1"/>
  <c r="L40" i="13" s="1"/>
  <c r="M39" i="13" s="1"/>
  <c r="M40" i="13" s="1"/>
  <c r="K40" i="21"/>
  <c r="L39" i="21" s="1"/>
  <c r="L40" i="21" s="1"/>
  <c r="M39" i="21" s="1"/>
  <c r="M40" i="21" s="1"/>
  <c r="O39" i="21" s="1"/>
  <c r="J40" i="16"/>
  <c r="K39" i="16"/>
  <c r="K40" i="5"/>
  <c r="L39" i="5" s="1"/>
  <c r="L40" i="5" s="1"/>
  <c r="M39" i="5" s="1"/>
  <c r="M40" i="5" s="1"/>
  <c r="N39" i="5"/>
  <c r="K39" i="4"/>
  <c r="J40" i="4"/>
  <c r="N40" i="2"/>
  <c r="O39" i="2"/>
  <c r="N40" i="27"/>
  <c r="O39" i="27"/>
  <c r="N40" i="20"/>
  <c r="O39" i="20"/>
  <c r="R39" i="31"/>
  <c r="O40" i="31"/>
  <c r="P39" i="31" s="1"/>
  <c r="P40" i="31" s="1"/>
  <c r="Q39" i="31" s="1"/>
  <c r="Q40" i="31" s="1"/>
  <c r="N40" i="30"/>
  <c r="O39" i="30"/>
  <c r="N40" i="26"/>
  <c r="O39" i="26"/>
  <c r="N40" i="28"/>
  <c r="O39" i="28"/>
  <c r="N40" i="19"/>
  <c r="O39" i="19"/>
  <c r="N40" i="7"/>
  <c r="O39" i="7"/>
  <c r="R39" i="29"/>
  <c r="O40" i="29"/>
  <c r="P39" i="29" s="1"/>
  <c r="P40" i="29" s="1"/>
  <c r="Q39" i="29" s="1"/>
  <c r="Q40" i="29" s="1"/>
  <c r="R39" i="9"/>
  <c r="O40" i="9"/>
  <c r="P39" i="9" s="1"/>
  <c r="P40" i="9" s="1"/>
  <c r="Q39" i="9" s="1"/>
  <c r="Q40" i="9" s="1"/>
  <c r="N40" i="10"/>
  <c r="O39" i="10"/>
  <c r="N40" i="23"/>
  <c r="O39" i="23"/>
  <c r="N40" i="24"/>
  <c r="O39" i="24"/>
  <c r="R39" i="6"/>
  <c r="O40" i="6"/>
  <c r="P39" i="6" s="1"/>
  <c r="P40" i="6" s="1"/>
  <c r="Q39" i="6" s="1"/>
  <c r="Q40" i="6" s="1"/>
  <c r="N40" i="8"/>
  <c r="O39" i="8"/>
  <c r="N40" i="12"/>
  <c r="O39" i="12"/>
  <c r="N40" i="22"/>
  <c r="O39" i="22"/>
  <c r="N40" i="18"/>
  <c r="O39" i="18"/>
  <c r="N40" i="3"/>
  <c r="O39" i="3"/>
  <c r="N40" i="25"/>
  <c r="O39" i="25"/>
  <c r="N40" i="32"/>
  <c r="O39" i="32"/>
  <c r="N40" i="17"/>
  <c r="O39" i="17"/>
  <c r="N40" i="21"/>
  <c r="N40" i="11"/>
  <c r="O39" i="11"/>
  <c r="N40" i="1"/>
  <c r="O39" i="1"/>
  <c r="N40" i="13" l="1"/>
  <c r="O39" i="13"/>
  <c r="N39" i="4"/>
  <c r="K40" i="4"/>
  <c r="L39" i="4" s="1"/>
  <c r="L40" i="4" s="1"/>
  <c r="M39" i="4" s="1"/>
  <c r="M40" i="4" s="1"/>
  <c r="N40" i="15"/>
  <c r="O39" i="15"/>
  <c r="N40" i="5"/>
  <c r="O39" i="5"/>
  <c r="N39" i="14"/>
  <c r="K40" i="14"/>
  <c r="L39" i="14" s="1"/>
  <c r="L40" i="14" s="1"/>
  <c r="M39" i="14" s="1"/>
  <c r="M40" i="14" s="1"/>
  <c r="N39" i="16"/>
  <c r="K40" i="16"/>
  <c r="L39" i="16" s="1"/>
  <c r="L40" i="16" s="1"/>
  <c r="M39" i="16" s="1"/>
  <c r="M40" i="16" s="1"/>
  <c r="R40" i="31"/>
  <c r="S39" i="31"/>
  <c r="R40" i="9"/>
  <c r="S39" i="9"/>
  <c r="R40" i="29"/>
  <c r="S39" i="29"/>
  <c r="R39" i="26"/>
  <c r="O40" i="26"/>
  <c r="P39" i="26" s="1"/>
  <c r="P40" i="26" s="1"/>
  <c r="Q39" i="26" s="1"/>
  <c r="Q40" i="26" s="1"/>
  <c r="R39" i="27"/>
  <c r="O40" i="27"/>
  <c r="P39" i="27" s="1"/>
  <c r="P40" i="27" s="1"/>
  <c r="Q39" i="27" s="1"/>
  <c r="Q40" i="27" s="1"/>
  <c r="R39" i="1"/>
  <c r="O40" i="1"/>
  <c r="P39" i="1" s="1"/>
  <c r="P40" i="1" s="1"/>
  <c r="Q39" i="1" s="1"/>
  <c r="Q40" i="1" s="1"/>
  <c r="R39" i="19"/>
  <c r="O40" i="19"/>
  <c r="P39" i="19" s="1"/>
  <c r="P40" i="19" s="1"/>
  <c r="Q39" i="19" s="1"/>
  <c r="Q40" i="19" s="1"/>
  <c r="R39" i="25"/>
  <c r="O40" i="25"/>
  <c r="P39" i="25" s="1"/>
  <c r="P40" i="25" s="1"/>
  <c r="Q39" i="25" s="1"/>
  <c r="Q40" i="25" s="1"/>
  <c r="R39" i="10"/>
  <c r="O40" i="10"/>
  <c r="P39" i="10" s="1"/>
  <c r="P40" i="10" s="1"/>
  <c r="Q39" i="10" s="1"/>
  <c r="Q40" i="10" s="1"/>
  <c r="R39" i="20"/>
  <c r="O40" i="20"/>
  <c r="P39" i="20" s="1"/>
  <c r="P40" i="20" s="1"/>
  <c r="Q39" i="20" s="1"/>
  <c r="Q40" i="20" s="1"/>
  <c r="R39" i="21"/>
  <c r="O40" i="21"/>
  <c r="P39" i="21" s="1"/>
  <c r="P40" i="21" s="1"/>
  <c r="Q39" i="21" s="1"/>
  <c r="Q40" i="21" s="1"/>
  <c r="R39" i="32"/>
  <c r="O40" i="32"/>
  <c r="P39" i="32" s="1"/>
  <c r="P40" i="32" s="1"/>
  <c r="Q39" i="32" s="1"/>
  <c r="Q40" i="32" s="1"/>
  <c r="R39" i="22"/>
  <c r="O40" i="22"/>
  <c r="P39" i="22" s="1"/>
  <c r="P40" i="22" s="1"/>
  <c r="Q39" i="22" s="1"/>
  <c r="Q40" i="22" s="1"/>
  <c r="R39" i="12"/>
  <c r="O40" i="12"/>
  <c r="P39" i="12" s="1"/>
  <c r="P40" i="12" s="1"/>
  <c r="Q39" i="12" s="1"/>
  <c r="Q40" i="12" s="1"/>
  <c r="R39" i="28"/>
  <c r="O40" i="28"/>
  <c r="P39" i="28" s="1"/>
  <c r="P40" i="28" s="1"/>
  <c r="Q39" i="28" s="1"/>
  <c r="Q40" i="28" s="1"/>
  <c r="R39" i="3"/>
  <c r="O40" i="3"/>
  <c r="P39" i="3" s="1"/>
  <c r="P40" i="3" s="1"/>
  <c r="Q39" i="3" s="1"/>
  <c r="Q40" i="3" s="1"/>
  <c r="R39" i="8"/>
  <c r="O40" i="8"/>
  <c r="P39" i="8" s="1"/>
  <c r="P40" i="8" s="1"/>
  <c r="Q39" i="8" s="1"/>
  <c r="Q40" i="8" s="1"/>
  <c r="R39" i="7"/>
  <c r="O40" i="7"/>
  <c r="P39" i="7" s="1"/>
  <c r="P40" i="7" s="1"/>
  <c r="Q39" i="7" s="1"/>
  <c r="Q40" i="7" s="1"/>
  <c r="R39" i="17"/>
  <c r="O40" i="17"/>
  <c r="P39" i="17" s="1"/>
  <c r="P40" i="17" s="1"/>
  <c r="Q39" i="17" s="1"/>
  <c r="Q40" i="17" s="1"/>
  <c r="R39" i="18"/>
  <c r="O40" i="18"/>
  <c r="P39" i="18" s="1"/>
  <c r="P40" i="18" s="1"/>
  <c r="Q39" i="18" s="1"/>
  <c r="Q40" i="18" s="1"/>
  <c r="R40" i="6"/>
  <c r="S39" i="6"/>
  <c r="R39" i="30"/>
  <c r="O40" i="30"/>
  <c r="P39" i="30" s="1"/>
  <c r="P40" i="30" s="1"/>
  <c r="Q39" i="30" s="1"/>
  <c r="Q40" i="30" s="1"/>
  <c r="R39" i="2"/>
  <c r="O40" i="2"/>
  <c r="P39" i="2" s="1"/>
  <c r="P40" i="2" s="1"/>
  <c r="Q39" i="2" s="1"/>
  <c r="Q40" i="2" s="1"/>
  <c r="R39" i="23"/>
  <c r="O40" i="23"/>
  <c r="P39" i="23" s="1"/>
  <c r="P40" i="23" s="1"/>
  <c r="Q39" i="23" s="1"/>
  <c r="Q40" i="23" s="1"/>
  <c r="R39" i="11"/>
  <c r="O40" i="11"/>
  <c r="P39" i="11" s="1"/>
  <c r="P40" i="11" s="1"/>
  <c r="Q39" i="11" s="1"/>
  <c r="Q40" i="11" s="1"/>
  <c r="R39" i="24"/>
  <c r="O40" i="24"/>
  <c r="P39" i="24" s="1"/>
  <c r="P40" i="24" s="1"/>
  <c r="Q39" i="24" s="1"/>
  <c r="Q40" i="24" s="1"/>
  <c r="R39" i="15" l="1"/>
  <c r="O40" i="15"/>
  <c r="P39" i="15" s="1"/>
  <c r="P40" i="15" s="1"/>
  <c r="Q39" i="15" s="1"/>
  <c r="Q40" i="15" s="1"/>
  <c r="R39" i="5"/>
  <c r="O40" i="5"/>
  <c r="P39" i="5" s="1"/>
  <c r="P40" i="5" s="1"/>
  <c r="Q39" i="5" s="1"/>
  <c r="Q40" i="5" s="1"/>
  <c r="O39" i="16"/>
  <c r="N40" i="16"/>
  <c r="O39" i="4"/>
  <c r="N40" i="4"/>
  <c r="N40" i="14"/>
  <c r="O39" i="14"/>
  <c r="R39" i="13"/>
  <c r="O40" i="13"/>
  <c r="P39" i="13" s="1"/>
  <c r="P40" i="13" s="1"/>
  <c r="Q39" i="13" s="1"/>
  <c r="Q40" i="13" s="1"/>
  <c r="S39" i="21"/>
  <c r="R40" i="21"/>
  <c r="R40" i="19"/>
  <c r="S39" i="19"/>
  <c r="R40" i="26"/>
  <c r="S39" i="26"/>
  <c r="R40" i="12"/>
  <c r="S39" i="12"/>
  <c r="V39" i="6"/>
  <c r="S40" i="6"/>
  <c r="T39" i="6" s="1"/>
  <c r="T40" i="6" s="1"/>
  <c r="U39" i="6" s="1"/>
  <c r="U40" i="6" s="1"/>
  <c r="V40" i="6" s="1"/>
  <c r="W40" i="6" s="1"/>
  <c r="V39" i="29"/>
  <c r="S40" i="29"/>
  <c r="T39" i="29" s="1"/>
  <c r="T40" i="29" s="1"/>
  <c r="U39" i="29" s="1"/>
  <c r="U40" i="29" s="1"/>
  <c r="V40" i="29" s="1"/>
  <c r="W40" i="29" s="1"/>
  <c r="R40" i="2"/>
  <c r="S39" i="2"/>
  <c r="S39" i="8"/>
  <c r="R40" i="8"/>
  <c r="R40" i="18"/>
  <c r="S39" i="18"/>
  <c r="R40" i="32"/>
  <c r="S39" i="32"/>
  <c r="R40" i="1"/>
  <c r="S39" i="1"/>
  <c r="V39" i="9"/>
  <c r="S40" i="9"/>
  <c r="T39" i="9" s="1"/>
  <c r="T40" i="9" s="1"/>
  <c r="U39" i="9" s="1"/>
  <c r="U40" i="9" s="1"/>
  <c r="V40" i="9" s="1"/>
  <c r="W40" i="9" s="1"/>
  <c r="R40" i="7"/>
  <c r="S39" i="7"/>
  <c r="R40" i="30"/>
  <c r="S39" i="30"/>
  <c r="R40" i="11"/>
  <c r="S39" i="11"/>
  <c r="S39" i="3"/>
  <c r="R40" i="3"/>
  <c r="R40" i="10"/>
  <c r="S39" i="10"/>
  <c r="R40" i="24"/>
  <c r="S39" i="24"/>
  <c r="S39" i="20"/>
  <c r="R40" i="20"/>
  <c r="S39" i="28"/>
  <c r="R40" i="28"/>
  <c r="R40" i="25"/>
  <c r="S39" i="25"/>
  <c r="V39" i="31"/>
  <c r="S40" i="31"/>
  <c r="T39" i="31" s="1"/>
  <c r="T40" i="31" s="1"/>
  <c r="U39" i="31" s="1"/>
  <c r="U40" i="31" s="1"/>
  <c r="V40" i="31" s="1"/>
  <c r="W40" i="31" s="1"/>
  <c r="R40" i="22"/>
  <c r="S39" i="22"/>
  <c r="R40" i="23"/>
  <c r="S39" i="23"/>
  <c r="R40" i="17"/>
  <c r="S39" i="17"/>
  <c r="R40" i="27"/>
  <c r="S39" i="27"/>
  <c r="R39" i="16" l="1"/>
  <c r="O40" i="16"/>
  <c r="P39" i="16" s="1"/>
  <c r="P40" i="16" s="1"/>
  <c r="Q39" i="16" s="1"/>
  <c r="Q40" i="16" s="1"/>
  <c r="S39" i="13"/>
  <c r="R40" i="13"/>
  <c r="S39" i="5"/>
  <c r="R40" i="5"/>
  <c r="R39" i="14"/>
  <c r="O40" i="14"/>
  <c r="P39" i="14" s="1"/>
  <c r="P40" i="14" s="1"/>
  <c r="Q39" i="14" s="1"/>
  <c r="Q40" i="14" s="1"/>
  <c r="S39" i="15"/>
  <c r="R40" i="15"/>
  <c r="R39" i="4"/>
  <c r="O40" i="4"/>
  <c r="P39" i="4" s="1"/>
  <c r="P40" i="4" s="1"/>
  <c r="Q39" i="4" s="1"/>
  <c r="Q40" i="4" s="1"/>
  <c r="V39" i="27"/>
  <c r="S40" i="27"/>
  <c r="T39" i="27" s="1"/>
  <c r="T40" i="27" s="1"/>
  <c r="U39" i="27" s="1"/>
  <c r="U40" i="27" s="1"/>
  <c r="V40" i="27" s="1"/>
  <c r="W40" i="27" s="1"/>
  <c r="V39" i="30"/>
  <c r="S40" i="30"/>
  <c r="T39" i="30" s="1"/>
  <c r="T40" i="30" s="1"/>
  <c r="U39" i="30" s="1"/>
  <c r="U40" i="30" s="1"/>
  <c r="V40" i="30" s="1"/>
  <c r="W40" i="30" s="1"/>
  <c r="V39" i="1"/>
  <c r="S40" i="1"/>
  <c r="T39" i="1" s="1"/>
  <c r="T40" i="1" s="1"/>
  <c r="U39" i="1" s="1"/>
  <c r="U40" i="1" s="1"/>
  <c r="V40" i="1" s="1"/>
  <c r="W40" i="1" s="1"/>
  <c r="V39" i="12"/>
  <c r="S40" i="12"/>
  <c r="T39" i="12" s="1"/>
  <c r="T40" i="12" s="1"/>
  <c r="U39" i="12" s="1"/>
  <c r="U40" i="12" s="1"/>
  <c r="V40" i="12" s="1"/>
  <c r="W40" i="12" s="1"/>
  <c r="V39" i="22"/>
  <c r="S40" i="22"/>
  <c r="T39" i="22" s="1"/>
  <c r="T40" i="22" s="1"/>
  <c r="U39" i="22" s="1"/>
  <c r="U40" i="22" s="1"/>
  <c r="V40" i="22" s="1"/>
  <c r="W40" i="22" s="1"/>
  <c r="V39" i="26"/>
  <c r="S40" i="26"/>
  <c r="T39" i="26" s="1"/>
  <c r="T40" i="26" s="1"/>
  <c r="U39" i="26" s="1"/>
  <c r="U40" i="26" s="1"/>
  <c r="V40" i="26" s="1"/>
  <c r="W40" i="26" s="1"/>
  <c r="V39" i="3"/>
  <c r="S40" i="3"/>
  <c r="T39" i="3" s="1"/>
  <c r="T40" i="3" s="1"/>
  <c r="U39" i="3" s="1"/>
  <c r="U40" i="3" s="1"/>
  <c r="V40" i="3" s="1"/>
  <c r="W40" i="3" s="1"/>
  <c r="V39" i="2"/>
  <c r="S40" i="2"/>
  <c r="T39" i="2" s="1"/>
  <c r="T40" i="2" s="1"/>
  <c r="U39" i="2" s="1"/>
  <c r="U40" i="2" s="1"/>
  <c r="V40" i="2" s="1"/>
  <c r="W40" i="2" s="1"/>
  <c r="V39" i="20"/>
  <c r="S40" i="20"/>
  <c r="T39" i="20" s="1"/>
  <c r="T40" i="20" s="1"/>
  <c r="U39" i="20" s="1"/>
  <c r="U40" i="20" s="1"/>
  <c r="V40" i="20" s="1"/>
  <c r="W40" i="20" s="1"/>
  <c r="V39" i="17"/>
  <c r="S40" i="17"/>
  <c r="T39" i="17" s="1"/>
  <c r="T40" i="17" s="1"/>
  <c r="U39" i="17" s="1"/>
  <c r="U40" i="17" s="1"/>
  <c r="V40" i="17" s="1"/>
  <c r="W40" i="17" s="1"/>
  <c r="V39" i="25"/>
  <c r="S40" i="25"/>
  <c r="T39" i="25" s="1"/>
  <c r="T40" i="25" s="1"/>
  <c r="U39" i="25" s="1"/>
  <c r="U40" i="25" s="1"/>
  <c r="V40" i="25" s="1"/>
  <c r="W40" i="25" s="1"/>
  <c r="V39" i="11"/>
  <c r="S40" i="11"/>
  <c r="T39" i="11" s="1"/>
  <c r="T40" i="11" s="1"/>
  <c r="U39" i="11" s="1"/>
  <c r="U40" i="11" s="1"/>
  <c r="V40" i="11" s="1"/>
  <c r="W40" i="11" s="1"/>
  <c r="V39" i="7"/>
  <c r="S40" i="7"/>
  <c r="T39" i="7" s="1"/>
  <c r="T40" i="7" s="1"/>
  <c r="U39" i="7" s="1"/>
  <c r="U40" i="7" s="1"/>
  <c r="V40" i="7" s="1"/>
  <c r="W40" i="7" s="1"/>
  <c r="V39" i="18"/>
  <c r="S40" i="18"/>
  <c r="T39" i="18" s="1"/>
  <c r="T40" i="18" s="1"/>
  <c r="U39" i="18" s="1"/>
  <c r="U40" i="18" s="1"/>
  <c r="V40" i="18" s="1"/>
  <c r="W40" i="18" s="1"/>
  <c r="V39" i="19"/>
  <c r="S40" i="19"/>
  <c r="T39" i="19" s="1"/>
  <c r="T40" i="19" s="1"/>
  <c r="U39" i="19" s="1"/>
  <c r="U40" i="19" s="1"/>
  <c r="V40" i="19" s="1"/>
  <c r="W40" i="19" s="1"/>
  <c r="V39" i="32"/>
  <c r="S40" i="32"/>
  <c r="T39" i="32" s="1"/>
  <c r="T40" i="32" s="1"/>
  <c r="U39" i="32" s="1"/>
  <c r="U40" i="32" s="1"/>
  <c r="V40" i="32" s="1"/>
  <c r="W40" i="32" s="1"/>
  <c r="V39" i="24"/>
  <c r="S40" i="24"/>
  <c r="T39" i="24" s="1"/>
  <c r="T40" i="24" s="1"/>
  <c r="U39" i="24" s="1"/>
  <c r="U40" i="24" s="1"/>
  <c r="V40" i="24" s="1"/>
  <c r="W40" i="24" s="1"/>
  <c r="V39" i="23"/>
  <c r="S40" i="23"/>
  <c r="T39" i="23" s="1"/>
  <c r="T40" i="23" s="1"/>
  <c r="U39" i="23" s="1"/>
  <c r="U40" i="23" s="1"/>
  <c r="V40" i="23" s="1"/>
  <c r="W40" i="23" s="1"/>
  <c r="V39" i="10"/>
  <c r="S40" i="10"/>
  <c r="T39" i="10" s="1"/>
  <c r="T40" i="10" s="1"/>
  <c r="U39" i="10" s="1"/>
  <c r="U40" i="10" s="1"/>
  <c r="V40" i="10" s="1"/>
  <c r="W40" i="10" s="1"/>
  <c r="V39" i="28"/>
  <c r="S40" i="28"/>
  <c r="T39" i="28" s="1"/>
  <c r="T40" i="28" s="1"/>
  <c r="U39" i="28" s="1"/>
  <c r="U40" i="28" s="1"/>
  <c r="V40" i="28" s="1"/>
  <c r="W40" i="28" s="1"/>
  <c r="V39" i="8"/>
  <c r="S40" i="8"/>
  <c r="T39" i="8" s="1"/>
  <c r="T40" i="8" s="1"/>
  <c r="U39" i="8" s="1"/>
  <c r="U40" i="8" s="1"/>
  <c r="V40" i="8" s="1"/>
  <c r="W40" i="8" s="1"/>
  <c r="V39" i="21"/>
  <c r="S40" i="21"/>
  <c r="T39" i="21" s="1"/>
  <c r="T40" i="21" s="1"/>
  <c r="U39" i="21" s="1"/>
  <c r="U40" i="21" s="1"/>
  <c r="V40" i="21" s="1"/>
  <c r="W40" i="21" s="1"/>
  <c r="R40" i="14" l="1"/>
  <c r="S39" i="14"/>
  <c r="S40" i="5"/>
  <c r="T39" i="5" s="1"/>
  <c r="T40" i="5" s="1"/>
  <c r="U39" i="5" s="1"/>
  <c r="U40" i="5" s="1"/>
  <c r="V40" i="5" s="1"/>
  <c r="W40" i="5" s="1"/>
  <c r="V39" i="5"/>
  <c r="R40" i="4"/>
  <c r="S39" i="4"/>
  <c r="V39" i="13"/>
  <c r="S40" i="13"/>
  <c r="T39" i="13" s="1"/>
  <c r="T40" i="13" s="1"/>
  <c r="U39" i="13" s="1"/>
  <c r="U40" i="13" s="1"/>
  <c r="V40" i="13" s="1"/>
  <c r="W40" i="13" s="1"/>
  <c r="R40" i="16"/>
  <c r="S39" i="16"/>
  <c r="V39" i="15"/>
  <c r="S40" i="15"/>
  <c r="T39" i="15" s="1"/>
  <c r="T40" i="15" s="1"/>
  <c r="U39" i="15" s="1"/>
  <c r="U40" i="15" s="1"/>
  <c r="V40" i="15" s="1"/>
  <c r="W40" i="15" s="1"/>
  <c r="V39" i="4" l="1"/>
  <c r="S40" i="4"/>
  <c r="T39" i="4" s="1"/>
  <c r="T40" i="4" s="1"/>
  <c r="U39" i="4" s="1"/>
  <c r="U40" i="4" s="1"/>
  <c r="V40" i="4" s="1"/>
  <c r="W40" i="4" s="1"/>
  <c r="V39" i="16"/>
  <c r="S40" i="16"/>
  <c r="T39" i="16" s="1"/>
  <c r="T40" i="16" s="1"/>
  <c r="U39" i="16" s="1"/>
  <c r="U40" i="16" s="1"/>
  <c r="V40" i="16" s="1"/>
  <c r="W40" i="16" s="1"/>
  <c r="V39" i="14"/>
  <c r="S40" i="14"/>
  <c r="T39" i="14" s="1"/>
  <c r="T40" i="14" s="1"/>
  <c r="U39" i="14" s="1"/>
  <c r="U40" i="14" s="1"/>
  <c r="V40" i="14" s="1"/>
  <c r="W40" i="14" s="1"/>
</calcChain>
</file>

<file path=xl/sharedStrings.xml><?xml version="1.0" encoding="utf-8"?>
<sst xmlns="http://schemas.openxmlformats.org/spreadsheetml/2006/main" count="3360" uniqueCount="98">
  <si>
    <t>Northern Cape: Joe Morolong (NC451) - Table C7 Quarterly Budgeted Cash Flows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</si>
  <si>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</si>
  <si>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</si>
  <si>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</si>
  <si>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</si>
  <si>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</si>
  <si>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</si>
  <si>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</si>
  <si>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</si>
  <si>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</si>
  <si>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</si>
  <si>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</si>
  <si>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</si>
  <si>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</si>
  <si>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</si>
  <si>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</si>
  <si>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</si>
  <si>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</si>
  <si>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</si>
  <si>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</si>
  <si>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</si>
  <si>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</si>
  <si>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</si>
  <si>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</si>
  <si>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</si>
  <si>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</si>
  <si>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</si>
  <si>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</si>
  <si>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</si>
  <si>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</si>
  <si>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</si>
  <si>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</si>
  <si>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</si>
  <si>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</si>
  <si>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</si>
  <si>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</si>
  <si>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</si>
  <si>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</si>
  <si>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</si>
  <si>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</si>
  <si>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</si>
  <si>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</si>
  <si>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</si>
  <si>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</si>
  <si>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</si>
  <si>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</si>
  <si>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</si>
  <si>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</si>
  <si>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</si>
  <si>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</si>
  <si>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</si>
  <si>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</si>
  <si>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</si>
  <si>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</si>
  <si>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</si>
  <si>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</si>
  <si>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</si>
  <si>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</si>
  <si>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</si>
  <si>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</si>
  <si>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</si>
  <si>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</si>
  <si>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</si>
  <si>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</si>
  <si>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water management                             ) for 1st Quarter ended 30 September 2023 (Figures Finalised as at 2023/10/16)</t>
  </si>
  <si>
    <t>Northern Cape: Gamagara (NC453) - Table C7 Quarterly Budgeted Cash Flows ( Waste water management                             ) for 1st Quarter ended 30 September 2023 (Figures Finalised as at 2023/10/16)</t>
  </si>
  <si>
    <t>Northern Cape: John Taolo Gaetsewe (DC45) - Table C7 Quarterly Budgeted Cash Flows ( Waste water management                             ) for 1st Quarter ended 30 September 2023 (Figures Finalised as at 2023/10/16)</t>
  </si>
  <si>
    <t>Northern Cape: Richtersveld (NC061) - Table C7 Quarterly Budgeted Cash Flows ( Waste water management                             ) for 1st Quarter ended 30 September 2023 (Figures Finalised as at 2023/10/16)</t>
  </si>
  <si>
    <t>Northern Cape: Nama Khoi (NC062) - Table C7 Quarterly Budgeted Cash Flows ( Waste water management                             ) for 1st Quarter ended 30 September 2023 (Figures Finalised as at 2023/10/16)</t>
  </si>
  <si>
    <t>Northern Cape: Kamiesberg (NC064) - Table C7 Quarterly Budgeted Cash Flows ( Waste water management                             ) for 1st Quarter ended 30 September 2023 (Figures Finalised as at 2023/10/16)</t>
  </si>
  <si>
    <t>Northern Cape: Hantam (NC065) - Table C7 Quarterly Budgeted Cash Flows ( Waste water management                             ) for 1st Quarter ended 30 September 2023 (Figures Finalised as at 2023/10/16)</t>
  </si>
  <si>
    <t>Northern Cape: Karoo Hoogland (NC066) - Table C7 Quarterly Budgeted Cash Flows ( Waste water management                             ) for 1st Quarter ended 30 September 2023 (Figures Finalised as at 2023/10/16)</t>
  </si>
  <si>
    <t>Northern Cape: Khai-Ma (NC067) - Table C7 Quarterly Budgeted Cash Flows ( Waste water management                             ) for 1st Quarter ended 30 September 2023 (Figures Finalised as at 2023/10/16)</t>
  </si>
  <si>
    <t>Northern Cape: Namakwa (DC6) - Table C7 Quarterly Budgeted Cash Flows ( Waste water management                             ) for 1st Quarter ended 30 September 2023 (Figures Finalised as at 2023/10/16)</t>
  </si>
  <si>
    <t>Northern Cape: Ubuntu (NC071) - Table C7 Quarterly Budgeted Cash Flows ( Waste water management                             ) for 1st Quarter ended 30 September 2023 (Figures Finalised as at 2023/10/16)</t>
  </si>
  <si>
    <t>Northern Cape: Umsobomvu (NC072) - Table C7 Quarterly Budgeted Cash Flows ( Waste water management                             ) for 1st Quarter ended 30 September 2023 (Figures Finalised as at 2023/10/16)</t>
  </si>
  <si>
    <t>Northern Cape: Emthanjeni (NC073) - Table C7 Quarterly Budgeted Cash Flows ( Waste water management                             ) for 1st Quarter ended 30 September 2023 (Figures Finalised as at 2023/10/16)</t>
  </si>
  <si>
    <t>Northern Cape: Kareeberg (NC074) - Table C7 Quarterly Budgeted Cash Flows ( Waste water management                             ) for 1st Quarter ended 30 September 2023 (Figures Finalised as at 2023/10/16)</t>
  </si>
  <si>
    <t>Northern Cape: Renosterberg (NC075) - Table C7 Quarterly Budgeted Cash Flows ( Waste water management                             ) for 1st Quarter ended 30 September 2023 (Figures Finalised as at 2023/10/16)</t>
  </si>
  <si>
    <t>Northern Cape: Thembelihle (NC076) - Table C7 Quarterly Budgeted Cash Flows ( Waste water management                             ) for 1st Quarter ended 30 September 2023 (Figures Finalised as at 2023/10/16)</t>
  </si>
  <si>
    <t>Northern Cape: Siyathemba (NC077) - Table C7 Quarterly Budgeted Cash Flows ( Waste water management                             ) for 1st Quarter ended 30 September 2023 (Figures Finalised as at 2023/10/16)</t>
  </si>
  <si>
    <t>Northern Cape: Siyancuma (NC078) - Table C7 Quarterly Budgeted Cash Flows ( Waste water management                             ) for 1st Quarter ended 30 September 2023 (Figures Finalised as at 2023/10/16)</t>
  </si>
  <si>
    <t>Northern Cape: Pixley Ka Seme (NC) (DC7) - Table C7 Quarterly Budgeted Cash Flows ( Waste water management                             ) for 1st Quarter ended 30 September 2023 (Figures Finalised as at 2023/10/16)</t>
  </si>
  <si>
    <t>Northern Cape: !Kai! Garib (NC082) - Table C7 Quarterly Budgeted Cash Flows ( Waste water management                             ) for 1st Quarter ended 30 September 2023 (Figures Finalised as at 2023/10/16)</t>
  </si>
  <si>
    <t>Northern Cape: !Kheis (NC084) - Table C7 Quarterly Budgeted Cash Flows ( Waste water management                             ) for 1st Quarter ended 30 September 2023 (Figures Finalised as at 2023/10/16)</t>
  </si>
  <si>
    <t>Northern Cape: Tsantsabane (NC085) - Table C7 Quarterly Budgeted Cash Flows ( Waste water management                             ) for 1st Quarter ended 30 September 2023 (Figures Finalised as at 2023/10/16)</t>
  </si>
  <si>
    <t>Northern Cape: Kgatelopele (NC086) - Table C7 Quarterly Budgeted Cash Flows ( Waste water management                             ) for 1st Quarter ended 30 September 2023 (Figures Finalised as at 2023/10/16)</t>
  </si>
  <si>
    <t>Northern Cape: Dawid Kruiper (NC087) - Table C7 Quarterly Budgeted Cash Flows ( Waste water management                             ) for 1st Quarter ended 30 September 2023 (Figures Finalised as at 2023/10/16)</t>
  </si>
  <si>
    <t>Northern Cape: Z F Mgcawu (DC8) - Table C7 Quarterly Budgeted Cash Flows ( Waste water management                             ) for 1st Quarter ended 30 September 2023 (Figures Finalised as at 2023/10/16)</t>
  </si>
  <si>
    <t>Northern Cape: Sol Plaatje (NC091) - Table C7 Quarterly Budgeted Cash Flows ( Waste water management                             ) for 1st Quarter ended 30 September 2023 (Figures Finalised as at 2023/10/16)</t>
  </si>
  <si>
    <t>Northern Cape: Dikgatlong (NC092) - Table C7 Quarterly Budgeted Cash Flows ( Waste water management                             ) for 1st Quarter ended 30 September 2023 (Figures Finalised as at 2023/10/16)</t>
  </si>
  <si>
    <t>Northern Cape: Magareng (NC093) - Table C7 Quarterly Budgeted Cash Flows ( Waste water management                             ) for 1st Quarter ended 30 September 2023 (Figures Finalised as at 2023/10/16)</t>
  </si>
  <si>
    <t>Northern Cape: Phokwane (NC094) - Table C7 Quarterly Budgeted Cash Flows ( Waste water management                             ) for 1st Quarter ended 30 September 2023 (Figures Finalised as at 2023/10/16)</t>
  </si>
  <si>
    <t>Northern Cape: Frances Baard (DC9) - Table C7 Quarterly Budgeted Cash Flows ( Waste water management                             ) for 1st Quarter ended 30 September 2023 (Figures Finalised as at 2023/10/16)</t>
  </si>
  <si>
    <t>Summary - Table C7 Quarterly Budgeted Cash Flows ( Waste water management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</si>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</sst>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-2649333</v>
      </c>
      <c r="D14" s="18"/>
      <c r="E14" s="19">
        <v>-16</v>
      </c>
      <c r="F14" s="20">
        <v>-16</v>
      </c>
      <c r="G14" s="20">
        <v>-268700</v>
      </c>
      <c r="H14" s="20">
        <v>-349721</v>
      </c>
      <c r="I14" s="20">
        <v>-291512</v>
      </c>
      <c r="J14" s="20">
        <v>-909933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-909933</v>
      </c>
      <c r="X14" s="20"/>
      <c r="Y14" s="20">
        <v>-909933</v>
      </c>
      <c r="Z14" s="21"/>
      <c r="AA14" s="22">
        <v>-16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-2649333</v>
      </c>
      <c r="D17" s="26">
        <f>SUM(D6:D16)</f>
        <v>0</v>
      </c>
      <c r="E17" s="27">
        <f t="shared" si="0"/>
        <v>-16</v>
      </c>
      <c r="F17" s="28">
        <f t="shared" si="0"/>
        <v>-16</v>
      </c>
      <c r="G17" s="28">
        <f t="shared" si="0"/>
        <v>-268700</v>
      </c>
      <c r="H17" s="28">
        <f t="shared" si="0"/>
        <v>-349721</v>
      </c>
      <c r="I17" s="28">
        <f t="shared" si="0"/>
        <v>-291512</v>
      </c>
      <c r="J17" s="28">
        <f t="shared" si="0"/>
        <v>-909933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-909933</v>
      </c>
      <c r="X17" s="28">
        <f t="shared" si="0"/>
        <v>0</v>
      </c>
      <c r="Y17" s="28">
        <f t="shared" si="0"/>
        <v>-909933</v>
      </c>
      <c r="Z17" s="29">
        <f>+IF(X17&lt;&gt;0,+(Y17/X17)*100,0)</f>
        <v>0</v>
      </c>
      <c r="AA17" s="30">
        <f>SUM(AA6:AA16)</f>
        <v>-16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-2649333</v>
      </c>
      <c r="D38" s="32">
        <f>+D17+D27+D36</f>
        <v>0</v>
      </c>
      <c r="E38" s="33">
        <f t="shared" si="3"/>
        <v>-16</v>
      </c>
      <c r="F38" s="2">
        <f t="shared" si="3"/>
        <v>-16</v>
      </c>
      <c r="G38" s="2">
        <f t="shared" si="3"/>
        <v>-268700</v>
      </c>
      <c r="H38" s="2">
        <f t="shared" si="3"/>
        <v>-349721</v>
      </c>
      <c r="I38" s="2">
        <f t="shared" si="3"/>
        <v>-291512</v>
      </c>
      <c r="J38" s="2">
        <f t="shared" si="3"/>
        <v>-909933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-909933</v>
      </c>
      <c r="X38" s="2">
        <f t="shared" si="3"/>
        <v>0</v>
      </c>
      <c r="Y38" s="2">
        <f t="shared" si="3"/>
        <v>-909933</v>
      </c>
      <c r="Z38" s="34">
        <f>+IF(X38&lt;&gt;0,+(Y38/X38)*100,0)</f>
        <v>0</v>
      </c>
      <c r="AA38" s="35">
        <f>+AA17+AA27+AA36</f>
        <v>-16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-268700</v>
      </c>
      <c r="I39" s="2">
        <f>+H40+I60</f>
        <v>-618421</v>
      </c>
      <c r="J39" s="2">
        <f>+G39</f>
        <v>0</v>
      </c>
      <c r="K39" s="2">
        <f>+I40+K60</f>
        <v>-909933</v>
      </c>
      <c r="L39" s="2">
        <f>+K40+L60</f>
        <v>-909933</v>
      </c>
      <c r="M39" s="2">
        <f>+L40+M60</f>
        <v>-909933</v>
      </c>
      <c r="N39" s="2">
        <f>+K39</f>
        <v>-909933</v>
      </c>
      <c r="O39" s="2">
        <f>+M40+O60</f>
        <v>-909933</v>
      </c>
      <c r="P39" s="2">
        <f>+O40+P60</f>
        <v>-909933</v>
      </c>
      <c r="Q39" s="2">
        <f>+P40+Q60</f>
        <v>-909933</v>
      </c>
      <c r="R39" s="2">
        <f>+O39</f>
        <v>-909933</v>
      </c>
      <c r="S39" s="2">
        <f>+Q40+S60</f>
        <v>-909933</v>
      </c>
      <c r="T39" s="2">
        <f>+S40+T60</f>
        <v>-909933</v>
      </c>
      <c r="U39" s="2">
        <f>+T40+U60</f>
        <v>-909933</v>
      </c>
      <c r="V39" s="2">
        <f>+S39</f>
        <v>-909933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-2649333</v>
      </c>
      <c r="D40" s="43">
        <f t="shared" ref="D40:AA40" si="4">+D38+D39</f>
        <v>0</v>
      </c>
      <c r="E40" s="44">
        <f t="shared" si="4"/>
        <v>-16</v>
      </c>
      <c r="F40" s="45">
        <f t="shared" si="4"/>
        <v>-16</v>
      </c>
      <c r="G40" s="45">
        <f t="shared" si="4"/>
        <v>-268700</v>
      </c>
      <c r="H40" s="45">
        <f t="shared" si="4"/>
        <v>-618421</v>
      </c>
      <c r="I40" s="45">
        <f t="shared" si="4"/>
        <v>-909933</v>
      </c>
      <c r="J40" s="45">
        <f>+I40</f>
        <v>-909933</v>
      </c>
      <c r="K40" s="45">
        <f t="shared" si="4"/>
        <v>-909933</v>
      </c>
      <c r="L40" s="45">
        <f t="shared" si="4"/>
        <v>-909933</v>
      </c>
      <c r="M40" s="45">
        <f t="shared" si="4"/>
        <v>-909933</v>
      </c>
      <c r="N40" s="45">
        <f>+M40</f>
        <v>-909933</v>
      </c>
      <c r="O40" s="45">
        <f t="shared" si="4"/>
        <v>-909933</v>
      </c>
      <c r="P40" s="45">
        <f t="shared" si="4"/>
        <v>-909933</v>
      </c>
      <c r="Q40" s="45">
        <f t="shared" si="4"/>
        <v>-909933</v>
      </c>
      <c r="R40" s="45">
        <f>+Q40</f>
        <v>-909933</v>
      </c>
      <c r="S40" s="45">
        <f t="shared" si="4"/>
        <v>-909933</v>
      </c>
      <c r="T40" s="45">
        <f t="shared" si="4"/>
        <v>-909933</v>
      </c>
      <c r="U40" s="45">
        <f t="shared" si="4"/>
        <v>-909933</v>
      </c>
      <c r="V40" s="45">
        <f>+U40</f>
        <v>-909933</v>
      </c>
      <c r="W40" s="45">
        <f>+V40</f>
        <v>-909933</v>
      </c>
      <c r="X40" s="45">
        <f t="shared" si="4"/>
        <v>0</v>
      </c>
      <c r="Y40" s="45">
        <f t="shared" si="4"/>
        <v>-909933</v>
      </c>
      <c r="Z40" s="46">
        <f>+IF(X40&lt;&gt;0,+(Y40/X40)*100,0)</f>
        <v>0</v>
      </c>
      <c r="AA40" s="47">
        <f t="shared" si="4"/>
        <v>-16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15803812</v>
      </c>
      <c r="D7" s="18"/>
      <c r="E7" s="19">
        <v>24519828</v>
      </c>
      <c r="F7" s="20">
        <v>24519828</v>
      </c>
      <c r="G7" s="20">
        <v>1528079</v>
      </c>
      <c r="H7" s="20">
        <v>1485243</v>
      </c>
      <c r="I7" s="20">
        <v>2508819</v>
      </c>
      <c r="J7" s="20">
        <v>5522141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5522141</v>
      </c>
      <c r="X7" s="20">
        <v>6129960</v>
      </c>
      <c r="Y7" s="20">
        <v>-607819</v>
      </c>
      <c r="Z7" s="21">
        <v>-9.915545941572212</v>
      </c>
      <c r="AA7" s="22">
        <v>24519828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24075746</v>
      </c>
      <c r="D9" s="18"/>
      <c r="E9" s="19">
        <v>26500000</v>
      </c>
      <c r="F9" s="20">
        <v>26500000</v>
      </c>
      <c r="G9" s="20">
        <v>11043150</v>
      </c>
      <c r="H9" s="20">
        <v>48</v>
      </c>
      <c r="I9" s="20">
        <v>14</v>
      </c>
      <c r="J9" s="20">
        <v>11043212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11043212</v>
      </c>
      <c r="X9" s="20">
        <v>6624999</v>
      </c>
      <c r="Y9" s="20">
        <v>4418213</v>
      </c>
      <c r="Z9" s="21">
        <v>66.690017613587557</v>
      </c>
      <c r="AA9" s="22">
        <v>26500000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-18147019</v>
      </c>
      <c r="D14" s="18"/>
      <c r="E14" s="19">
        <v>-13569166</v>
      </c>
      <c r="F14" s="20">
        <v>-13569166</v>
      </c>
      <c r="G14" s="20">
        <v>-709911</v>
      </c>
      <c r="H14" s="20">
        <v>-189415</v>
      </c>
      <c r="I14" s="20">
        <v>-231547</v>
      </c>
      <c r="J14" s="20">
        <v>-1130873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-1130873</v>
      </c>
      <c r="X14" s="20">
        <v>-3392295</v>
      </c>
      <c r="Y14" s="20">
        <v>2261422</v>
      </c>
      <c r="Z14" s="21">
        <v>-66.663482981285526</v>
      </c>
      <c r="AA14" s="22">
        <v>-13569166</v>
      </c>
    </row>
    <row r="15" spans="1:27" x14ac:dyDescent="0.25">
      <c r="A15" s="23" t="s">
        <v>43</v>
      </c>
      <c r="B15" s="17" t="s">
        <v>32</v>
      </c>
      <c r="C15" s="18">
        <v>-39914</v>
      </c>
      <c r="D15" s="18"/>
      <c r="E15" s="19">
        <v>-63276</v>
      </c>
      <c r="F15" s="20">
        <v>-63276</v>
      </c>
      <c r="G15" s="20">
        <v>-324</v>
      </c>
      <c r="H15" s="20">
        <v>-318</v>
      </c>
      <c r="I15" s="20">
        <v>-302</v>
      </c>
      <c r="J15" s="20">
        <v>-944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-944</v>
      </c>
      <c r="X15" s="20">
        <v>-15819</v>
      </c>
      <c r="Y15" s="20">
        <v>14875</v>
      </c>
      <c r="Z15" s="21">
        <v>-94.032492572223276</v>
      </c>
      <c r="AA15" s="22">
        <v>-63276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21692625</v>
      </c>
      <c r="D17" s="26">
        <f>SUM(D6:D16)</f>
        <v>0</v>
      </c>
      <c r="E17" s="27">
        <f t="shared" si="0"/>
        <v>37387386</v>
      </c>
      <c r="F17" s="28">
        <f t="shared" si="0"/>
        <v>37387386</v>
      </c>
      <c r="G17" s="28">
        <f t="shared" si="0"/>
        <v>11860994</v>
      </c>
      <c r="H17" s="28">
        <f t="shared" si="0"/>
        <v>1295558</v>
      </c>
      <c r="I17" s="28">
        <f t="shared" si="0"/>
        <v>2276984</v>
      </c>
      <c r="J17" s="28">
        <f t="shared" si="0"/>
        <v>15433536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15433536</v>
      </c>
      <c r="X17" s="28">
        <f t="shared" si="0"/>
        <v>9346845</v>
      </c>
      <c r="Y17" s="28">
        <f t="shared" si="0"/>
        <v>6086691</v>
      </c>
      <c r="Z17" s="29">
        <f>+IF(X17&lt;&gt;0,+(Y17/X17)*100,0)</f>
        <v>65.120273204487717</v>
      </c>
      <c r="AA17" s="30">
        <f>SUM(AA6:AA16)</f>
        <v>37387386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-5842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-5842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21686783</v>
      </c>
      <c r="D38" s="32">
        <f>+D17+D27+D36</f>
        <v>0</v>
      </c>
      <c r="E38" s="33">
        <f t="shared" si="3"/>
        <v>37387386</v>
      </c>
      <c r="F38" s="2">
        <f t="shared" si="3"/>
        <v>37387386</v>
      </c>
      <c r="G38" s="2">
        <f t="shared" si="3"/>
        <v>11860994</v>
      </c>
      <c r="H38" s="2">
        <f t="shared" si="3"/>
        <v>1295558</v>
      </c>
      <c r="I38" s="2">
        <f t="shared" si="3"/>
        <v>2276984</v>
      </c>
      <c r="J38" s="2">
        <f t="shared" si="3"/>
        <v>15433536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15433536</v>
      </c>
      <c r="X38" s="2">
        <f t="shared" si="3"/>
        <v>9346845</v>
      </c>
      <c r="Y38" s="2">
        <f t="shared" si="3"/>
        <v>6086691</v>
      </c>
      <c r="Z38" s="34">
        <f>+IF(X38&lt;&gt;0,+(Y38/X38)*100,0)</f>
        <v>65.120273204487717</v>
      </c>
      <c r="AA38" s="35">
        <f>+AA17+AA27+AA36</f>
        <v>37387386</v>
      </c>
    </row>
    <row r="39" spans="1:27" x14ac:dyDescent="0.25">
      <c r="A39" s="23" t="s">
        <v>61</v>
      </c>
      <c r="B39" s="17"/>
      <c r="C39" s="32">
        <v>54426281</v>
      </c>
      <c r="D39" s="32"/>
      <c r="E39" s="33">
        <v>54426281</v>
      </c>
      <c r="F39" s="2">
        <v>54426281</v>
      </c>
      <c r="G39" s="2">
        <v>73905084</v>
      </c>
      <c r="H39" s="2">
        <f>+G40+H60</f>
        <v>86555296</v>
      </c>
      <c r="I39" s="2">
        <f>+H40+I60</f>
        <v>87850854</v>
      </c>
      <c r="J39" s="2">
        <f>+G39</f>
        <v>73905084</v>
      </c>
      <c r="K39" s="2">
        <f>+I40+K60</f>
        <v>90127838</v>
      </c>
      <c r="L39" s="2">
        <f>+K40+L60</f>
        <v>90127838</v>
      </c>
      <c r="M39" s="2">
        <f>+L40+M60</f>
        <v>90127838</v>
      </c>
      <c r="N39" s="2">
        <f>+K39</f>
        <v>90127838</v>
      </c>
      <c r="O39" s="2">
        <f>+M40+O60</f>
        <v>90127838</v>
      </c>
      <c r="P39" s="2">
        <f>+O40+P60</f>
        <v>90127838</v>
      </c>
      <c r="Q39" s="2">
        <f>+P40+Q60</f>
        <v>90127838</v>
      </c>
      <c r="R39" s="2">
        <f>+O39</f>
        <v>90127838</v>
      </c>
      <c r="S39" s="2">
        <f>+Q40+S60</f>
        <v>90127838</v>
      </c>
      <c r="T39" s="2">
        <f>+S40+T60</f>
        <v>90127838</v>
      </c>
      <c r="U39" s="2">
        <f>+T40+U60</f>
        <v>90127838</v>
      </c>
      <c r="V39" s="2">
        <f>+S39</f>
        <v>90127838</v>
      </c>
      <c r="W39" s="2">
        <f>+G39</f>
        <v>73905084</v>
      </c>
      <c r="X39" s="2">
        <v>54426281</v>
      </c>
      <c r="Y39" s="2">
        <f>+W39-X39</f>
        <v>19478803</v>
      </c>
      <c r="Z39" s="34">
        <f>+IF(X39&lt;&gt;0,+(Y39/X39)*100,0)</f>
        <v>35.789333098103839</v>
      </c>
      <c r="AA39" s="35">
        <v>54426281</v>
      </c>
    </row>
    <row r="40" spans="1:27" x14ac:dyDescent="0.25">
      <c r="A40" s="41" t="s">
        <v>63</v>
      </c>
      <c r="B40" s="42" t="s">
        <v>62</v>
      </c>
      <c r="C40" s="43">
        <f>+C38+C39</f>
        <v>76113064</v>
      </c>
      <c r="D40" s="43">
        <f t="shared" ref="D40:AA40" si="4">+D38+D39</f>
        <v>0</v>
      </c>
      <c r="E40" s="44">
        <f t="shared" si="4"/>
        <v>91813667</v>
      </c>
      <c r="F40" s="45">
        <f t="shared" si="4"/>
        <v>91813667</v>
      </c>
      <c r="G40" s="45">
        <f t="shared" si="4"/>
        <v>85766078</v>
      </c>
      <c r="H40" s="45">
        <f t="shared" si="4"/>
        <v>87850854</v>
      </c>
      <c r="I40" s="45">
        <f t="shared" si="4"/>
        <v>90127838</v>
      </c>
      <c r="J40" s="45">
        <f>+I40</f>
        <v>90127838</v>
      </c>
      <c r="K40" s="45">
        <f t="shared" si="4"/>
        <v>90127838</v>
      </c>
      <c r="L40" s="45">
        <f t="shared" si="4"/>
        <v>90127838</v>
      </c>
      <c r="M40" s="45">
        <f t="shared" si="4"/>
        <v>90127838</v>
      </c>
      <c r="N40" s="45">
        <f>+M40</f>
        <v>90127838</v>
      </c>
      <c r="O40" s="45">
        <f t="shared" si="4"/>
        <v>90127838</v>
      </c>
      <c r="P40" s="45">
        <f t="shared" si="4"/>
        <v>90127838</v>
      </c>
      <c r="Q40" s="45">
        <f t="shared" si="4"/>
        <v>90127838</v>
      </c>
      <c r="R40" s="45">
        <f>+Q40</f>
        <v>90127838</v>
      </c>
      <c r="S40" s="45">
        <f t="shared" si="4"/>
        <v>90127838</v>
      </c>
      <c r="T40" s="45">
        <f t="shared" si="4"/>
        <v>90127838</v>
      </c>
      <c r="U40" s="45">
        <f t="shared" si="4"/>
        <v>90127838</v>
      </c>
      <c r="V40" s="45">
        <f>+U40</f>
        <v>90127838</v>
      </c>
      <c r="W40" s="45">
        <f>+V40</f>
        <v>90127838</v>
      </c>
      <c r="X40" s="45">
        <f t="shared" si="4"/>
        <v>63773126</v>
      </c>
      <c r="Y40" s="45">
        <f t="shared" si="4"/>
        <v>25565494</v>
      </c>
      <c r="Z40" s="46">
        <f>+IF(X40&lt;&gt;0,+(Y40/X40)*100,0)</f>
        <v>40.08819326184512</v>
      </c>
      <c r="AA40" s="47">
        <f t="shared" si="4"/>
        <v>91813667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73905084</v>
      </c>
      <c r="H60">
        <v>789218</v>
      </c>
      <c r="J60">
        <v>73905084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361923</v>
      </c>
      <c r="D7" s="18"/>
      <c r="E7" s="19">
        <v>44527424</v>
      </c>
      <c r="F7" s="20">
        <v>44527424</v>
      </c>
      <c r="G7" s="20"/>
      <c r="H7" s="20">
        <v>4267678</v>
      </c>
      <c r="I7" s="20">
        <v>1126611</v>
      </c>
      <c r="J7" s="20">
        <v>5394289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5394289</v>
      </c>
      <c r="X7" s="20">
        <v>13281487</v>
      </c>
      <c r="Y7" s="20">
        <v>-7887198</v>
      </c>
      <c r="Z7" s="21">
        <v>-59.384901705659921</v>
      </c>
      <c r="AA7" s="22">
        <v>44527424</v>
      </c>
    </row>
    <row r="8" spans="1:27" x14ac:dyDescent="0.25">
      <c r="A8" s="23" t="s">
        <v>36</v>
      </c>
      <c r="B8" s="17" t="s">
        <v>32</v>
      </c>
      <c r="C8" s="18">
        <v>64777</v>
      </c>
      <c r="D8" s="18"/>
      <c r="E8" s="19">
        <v>37728</v>
      </c>
      <c r="F8" s="20">
        <v>37728</v>
      </c>
      <c r="G8" s="20"/>
      <c r="H8" s="20">
        <v>70702</v>
      </c>
      <c r="I8" s="20">
        <v>29338</v>
      </c>
      <c r="J8" s="20">
        <v>100040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100040</v>
      </c>
      <c r="X8" s="20"/>
      <c r="Y8" s="20">
        <v>100040</v>
      </c>
      <c r="Z8" s="21"/>
      <c r="AA8" s="22">
        <v>37728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-24522071</v>
      </c>
      <c r="F14" s="20">
        <v>-24522071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-4922098</v>
      </c>
      <c r="Y14" s="20">
        <v>4922098</v>
      </c>
      <c r="Z14" s="21">
        <v>-100</v>
      </c>
      <c r="AA14" s="22">
        <v>-24522071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426700</v>
      </c>
      <c r="D17" s="26">
        <f>SUM(D6:D16)</f>
        <v>0</v>
      </c>
      <c r="E17" s="27">
        <f t="shared" si="0"/>
        <v>20043081</v>
      </c>
      <c r="F17" s="28">
        <f t="shared" si="0"/>
        <v>20043081</v>
      </c>
      <c r="G17" s="28">
        <f t="shared" si="0"/>
        <v>0</v>
      </c>
      <c r="H17" s="28">
        <f t="shared" si="0"/>
        <v>4338380</v>
      </c>
      <c r="I17" s="28">
        <f t="shared" si="0"/>
        <v>1155949</v>
      </c>
      <c r="J17" s="28">
        <f t="shared" si="0"/>
        <v>5494329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5494329</v>
      </c>
      <c r="X17" s="28">
        <f t="shared" si="0"/>
        <v>8359389</v>
      </c>
      <c r="Y17" s="28">
        <f t="shared" si="0"/>
        <v>-2865060</v>
      </c>
      <c r="Z17" s="29">
        <f>+IF(X17&lt;&gt;0,+(Y17/X17)*100,0)</f>
        <v>-34.273557553069963</v>
      </c>
      <c r="AA17" s="30">
        <f>SUM(AA6:AA16)</f>
        <v>20043081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-5591921</v>
      </c>
      <c r="D26" s="18"/>
      <c r="E26" s="19">
        <v>-13285000</v>
      </c>
      <c r="F26" s="20">
        <v>-13285000</v>
      </c>
      <c r="G26" s="20"/>
      <c r="H26" s="20">
        <v>-5403432</v>
      </c>
      <c r="I26" s="20"/>
      <c r="J26" s="20">
        <v>-5403432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-5403432</v>
      </c>
      <c r="X26" s="20">
        <v>-2000001</v>
      </c>
      <c r="Y26" s="20">
        <v>-3403431</v>
      </c>
      <c r="Z26" s="21">
        <v>170.17146491426755</v>
      </c>
      <c r="AA26" s="22">
        <v>-13285000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-5591921</v>
      </c>
      <c r="D27" s="26">
        <f>SUM(D21:D26)</f>
        <v>0</v>
      </c>
      <c r="E27" s="27">
        <f t="shared" si="1"/>
        <v>-13285000</v>
      </c>
      <c r="F27" s="28">
        <f t="shared" si="1"/>
        <v>-13285000</v>
      </c>
      <c r="G27" s="28">
        <f t="shared" si="1"/>
        <v>0</v>
      </c>
      <c r="H27" s="28">
        <f t="shared" si="1"/>
        <v>-5403432</v>
      </c>
      <c r="I27" s="28">
        <f t="shared" si="1"/>
        <v>0</v>
      </c>
      <c r="J27" s="28">
        <f t="shared" si="1"/>
        <v>-5403432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-5403432</v>
      </c>
      <c r="X27" s="28">
        <f t="shared" si="1"/>
        <v>-2000001</v>
      </c>
      <c r="Y27" s="28">
        <f t="shared" si="1"/>
        <v>-3403431</v>
      </c>
      <c r="Z27" s="29">
        <f>+IF(X27&lt;&gt;0,+(Y27/X27)*100,0)</f>
        <v>170.17146491426755</v>
      </c>
      <c r="AA27" s="30">
        <f>SUM(AA21:AA26)</f>
        <v>-13285000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-5165221</v>
      </c>
      <c r="D38" s="32">
        <f>+D17+D27+D36</f>
        <v>0</v>
      </c>
      <c r="E38" s="33">
        <f t="shared" si="3"/>
        <v>6758081</v>
      </c>
      <c r="F38" s="2">
        <f t="shared" si="3"/>
        <v>6758081</v>
      </c>
      <c r="G38" s="2">
        <f t="shared" si="3"/>
        <v>0</v>
      </c>
      <c r="H38" s="2">
        <f t="shared" si="3"/>
        <v>-1065052</v>
      </c>
      <c r="I38" s="2">
        <f t="shared" si="3"/>
        <v>1155949</v>
      </c>
      <c r="J38" s="2">
        <f t="shared" si="3"/>
        <v>90897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90897</v>
      </c>
      <c r="X38" s="2">
        <f t="shared" si="3"/>
        <v>6359388</v>
      </c>
      <c r="Y38" s="2">
        <f t="shared" si="3"/>
        <v>-6268491</v>
      </c>
      <c r="Z38" s="34">
        <f>+IF(X38&lt;&gt;0,+(Y38/X38)*100,0)</f>
        <v>-98.570664346946586</v>
      </c>
      <c r="AA38" s="35">
        <f>+AA17+AA27+AA36</f>
        <v>6758081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-1065052</v>
      </c>
      <c r="J39" s="2">
        <f>+G39</f>
        <v>0</v>
      </c>
      <c r="K39" s="2">
        <f>+I40+K60</f>
        <v>90897</v>
      </c>
      <c r="L39" s="2">
        <f>+K40+L60</f>
        <v>90897</v>
      </c>
      <c r="M39" s="2">
        <f>+L40+M60</f>
        <v>90897</v>
      </c>
      <c r="N39" s="2">
        <f>+K39</f>
        <v>90897</v>
      </c>
      <c r="O39" s="2">
        <f>+M40+O60</f>
        <v>90897</v>
      </c>
      <c r="P39" s="2">
        <f>+O40+P60</f>
        <v>90897</v>
      </c>
      <c r="Q39" s="2">
        <f>+P40+Q60</f>
        <v>90897</v>
      </c>
      <c r="R39" s="2">
        <f>+O39</f>
        <v>90897</v>
      </c>
      <c r="S39" s="2">
        <f>+Q40+S60</f>
        <v>90897</v>
      </c>
      <c r="T39" s="2">
        <f>+S40+T60</f>
        <v>90897</v>
      </c>
      <c r="U39" s="2">
        <f>+T40+U60</f>
        <v>90897</v>
      </c>
      <c r="V39" s="2">
        <f>+S39</f>
        <v>90897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-5165221</v>
      </c>
      <c r="D40" s="43">
        <f t="shared" ref="D40:AA40" si="4">+D38+D39</f>
        <v>0</v>
      </c>
      <c r="E40" s="44">
        <f t="shared" si="4"/>
        <v>6758081</v>
      </c>
      <c r="F40" s="45">
        <f t="shared" si="4"/>
        <v>6758081</v>
      </c>
      <c r="G40" s="45">
        <f t="shared" si="4"/>
        <v>0</v>
      </c>
      <c r="H40" s="45">
        <f t="shared" si="4"/>
        <v>-1065052</v>
      </c>
      <c r="I40" s="45">
        <f t="shared" si="4"/>
        <v>90897</v>
      </c>
      <c r="J40" s="45">
        <f>+I40</f>
        <v>90897</v>
      </c>
      <c r="K40" s="45">
        <f t="shared" si="4"/>
        <v>90897</v>
      </c>
      <c r="L40" s="45">
        <f t="shared" si="4"/>
        <v>90897</v>
      </c>
      <c r="M40" s="45">
        <f t="shared" si="4"/>
        <v>90897</v>
      </c>
      <c r="N40" s="45">
        <f>+M40</f>
        <v>90897</v>
      </c>
      <c r="O40" s="45">
        <f t="shared" si="4"/>
        <v>90897</v>
      </c>
      <c r="P40" s="45">
        <f t="shared" si="4"/>
        <v>90897</v>
      </c>
      <c r="Q40" s="45">
        <f t="shared" si="4"/>
        <v>90897</v>
      </c>
      <c r="R40" s="45">
        <f>+Q40</f>
        <v>90897</v>
      </c>
      <c r="S40" s="45">
        <f t="shared" si="4"/>
        <v>90897</v>
      </c>
      <c r="T40" s="45">
        <f t="shared" si="4"/>
        <v>90897</v>
      </c>
      <c r="U40" s="45">
        <f t="shared" si="4"/>
        <v>90897</v>
      </c>
      <c r="V40" s="45">
        <f>+U40</f>
        <v>90897</v>
      </c>
      <c r="W40" s="45">
        <f>+V40</f>
        <v>90897</v>
      </c>
      <c r="X40" s="45">
        <f t="shared" si="4"/>
        <v>6359388</v>
      </c>
      <c r="Y40" s="45">
        <f t="shared" si="4"/>
        <v>-6268491</v>
      </c>
      <c r="Z40" s="46">
        <f>+IF(X40&lt;&gt;0,+(Y40/X40)*100,0)</f>
        <v>-98.570664346946586</v>
      </c>
      <c r="AA40" s="47">
        <f t="shared" si="4"/>
        <v>6758081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6401886</v>
      </c>
      <c r="F7" s="20">
        <v>6401886</v>
      </c>
      <c r="G7" s="20"/>
      <c r="H7" s="20">
        <v>3865</v>
      </c>
      <c r="I7" s="20"/>
      <c r="J7" s="20">
        <v>3865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3865</v>
      </c>
      <c r="X7" s="20">
        <v>1600476</v>
      </c>
      <c r="Y7" s="20">
        <v>-1596611</v>
      </c>
      <c r="Z7" s="21">
        <v>-99.758509343470308</v>
      </c>
      <c r="AA7" s="22">
        <v>6401886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-1381977</v>
      </c>
      <c r="F9" s="20">
        <v>-1381977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-345495</v>
      </c>
      <c r="Y9" s="20">
        <v>345495</v>
      </c>
      <c r="Z9" s="21">
        <v>-100</v>
      </c>
      <c r="AA9" s="22">
        <v>-1381977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-20961416</v>
      </c>
      <c r="D14" s="18"/>
      <c r="E14" s="19">
        <v>-1669554</v>
      </c>
      <c r="F14" s="20">
        <v>-1669554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-417387</v>
      </c>
      <c r="Y14" s="20">
        <v>417387</v>
      </c>
      <c r="Z14" s="21">
        <v>-100</v>
      </c>
      <c r="AA14" s="22">
        <v>-1669554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-20961416</v>
      </c>
      <c r="D17" s="26">
        <f>SUM(D6:D16)</f>
        <v>0</v>
      </c>
      <c r="E17" s="27">
        <f t="shared" si="0"/>
        <v>3350355</v>
      </c>
      <c r="F17" s="28">
        <f t="shared" si="0"/>
        <v>3350355</v>
      </c>
      <c r="G17" s="28">
        <f t="shared" si="0"/>
        <v>0</v>
      </c>
      <c r="H17" s="28">
        <f t="shared" si="0"/>
        <v>3865</v>
      </c>
      <c r="I17" s="28">
        <f t="shared" si="0"/>
        <v>0</v>
      </c>
      <c r="J17" s="28">
        <f t="shared" si="0"/>
        <v>3865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3865</v>
      </c>
      <c r="X17" s="28">
        <f t="shared" si="0"/>
        <v>837594</v>
      </c>
      <c r="Y17" s="28">
        <f t="shared" si="0"/>
        <v>-833729</v>
      </c>
      <c r="Z17" s="29">
        <f>+IF(X17&lt;&gt;0,+(Y17/X17)*100,0)</f>
        <v>-99.538559254244902</v>
      </c>
      <c r="AA17" s="30">
        <f>SUM(AA6:AA16)</f>
        <v>3350355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-7826000</v>
      </c>
      <c r="F26" s="20">
        <v>-7826000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-1956501</v>
      </c>
      <c r="Y26" s="20">
        <v>1956501</v>
      </c>
      <c r="Z26" s="21">
        <v>-100</v>
      </c>
      <c r="AA26" s="22">
        <v>-7826000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-7826000</v>
      </c>
      <c r="F27" s="28">
        <f t="shared" si="1"/>
        <v>-7826000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-1956501</v>
      </c>
      <c r="Y27" s="28">
        <f t="shared" si="1"/>
        <v>1956501</v>
      </c>
      <c r="Z27" s="29">
        <f>+IF(X27&lt;&gt;0,+(Y27/X27)*100,0)</f>
        <v>-100</v>
      </c>
      <c r="AA27" s="30">
        <f>SUM(AA21:AA26)</f>
        <v>-7826000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-20961416</v>
      </c>
      <c r="D38" s="32">
        <f>+D17+D27+D36</f>
        <v>0</v>
      </c>
      <c r="E38" s="33">
        <f t="shared" si="3"/>
        <v>-4475645</v>
      </c>
      <c r="F38" s="2">
        <f t="shared" si="3"/>
        <v>-4475645</v>
      </c>
      <c r="G38" s="2">
        <f t="shared" si="3"/>
        <v>0</v>
      </c>
      <c r="H38" s="2">
        <f t="shared" si="3"/>
        <v>3865</v>
      </c>
      <c r="I38" s="2">
        <f t="shared" si="3"/>
        <v>0</v>
      </c>
      <c r="J38" s="2">
        <f t="shared" si="3"/>
        <v>3865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3865</v>
      </c>
      <c r="X38" s="2">
        <f t="shared" si="3"/>
        <v>-1118907</v>
      </c>
      <c r="Y38" s="2">
        <f t="shared" si="3"/>
        <v>1122772</v>
      </c>
      <c r="Z38" s="34">
        <f>+IF(X38&lt;&gt;0,+(Y38/X38)*100,0)</f>
        <v>-100.34542638485593</v>
      </c>
      <c r="AA38" s="35">
        <f>+AA17+AA27+AA36</f>
        <v>-4475645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3865</v>
      </c>
      <c r="J39" s="2">
        <f>+G39</f>
        <v>0</v>
      </c>
      <c r="K39" s="2">
        <f>+I40+K60</f>
        <v>3865</v>
      </c>
      <c r="L39" s="2">
        <f>+K40+L60</f>
        <v>3865</v>
      </c>
      <c r="M39" s="2">
        <f>+L40+M60</f>
        <v>3865</v>
      </c>
      <c r="N39" s="2">
        <f>+K39</f>
        <v>3865</v>
      </c>
      <c r="O39" s="2">
        <f>+M40+O60</f>
        <v>3865</v>
      </c>
      <c r="P39" s="2">
        <f>+O40+P60</f>
        <v>3865</v>
      </c>
      <c r="Q39" s="2">
        <f>+P40+Q60</f>
        <v>3865</v>
      </c>
      <c r="R39" s="2">
        <f>+O39</f>
        <v>3865</v>
      </c>
      <c r="S39" s="2">
        <f>+Q40+S60</f>
        <v>3865</v>
      </c>
      <c r="T39" s="2">
        <f>+S40+T60</f>
        <v>3865</v>
      </c>
      <c r="U39" s="2">
        <f>+T40+U60</f>
        <v>3865</v>
      </c>
      <c r="V39" s="2">
        <f>+S39</f>
        <v>3865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-20961416</v>
      </c>
      <c r="D40" s="43">
        <f t="shared" ref="D40:AA40" si="4">+D38+D39</f>
        <v>0</v>
      </c>
      <c r="E40" s="44">
        <f t="shared" si="4"/>
        <v>-4475645</v>
      </c>
      <c r="F40" s="45">
        <f t="shared" si="4"/>
        <v>-4475645</v>
      </c>
      <c r="G40" s="45">
        <f t="shared" si="4"/>
        <v>0</v>
      </c>
      <c r="H40" s="45">
        <f t="shared" si="4"/>
        <v>3865</v>
      </c>
      <c r="I40" s="45">
        <f t="shared" si="4"/>
        <v>3865</v>
      </c>
      <c r="J40" s="45">
        <f>+I40</f>
        <v>3865</v>
      </c>
      <c r="K40" s="45">
        <f t="shared" si="4"/>
        <v>3865</v>
      </c>
      <c r="L40" s="45">
        <f t="shared" si="4"/>
        <v>3865</v>
      </c>
      <c r="M40" s="45">
        <f t="shared" si="4"/>
        <v>3865</v>
      </c>
      <c r="N40" s="45">
        <f>+M40</f>
        <v>3865</v>
      </c>
      <c r="O40" s="45">
        <f t="shared" si="4"/>
        <v>3865</v>
      </c>
      <c r="P40" s="45">
        <f t="shared" si="4"/>
        <v>3865</v>
      </c>
      <c r="Q40" s="45">
        <f t="shared" si="4"/>
        <v>3865</v>
      </c>
      <c r="R40" s="45">
        <f>+Q40</f>
        <v>3865</v>
      </c>
      <c r="S40" s="45">
        <f t="shared" si="4"/>
        <v>3865</v>
      </c>
      <c r="T40" s="45">
        <f t="shared" si="4"/>
        <v>3865</v>
      </c>
      <c r="U40" s="45">
        <f t="shared" si="4"/>
        <v>3865</v>
      </c>
      <c r="V40" s="45">
        <f>+U40</f>
        <v>3865</v>
      </c>
      <c r="W40" s="45">
        <f>+V40</f>
        <v>3865</v>
      </c>
      <c r="X40" s="45">
        <f t="shared" si="4"/>
        <v>-1118907</v>
      </c>
      <c r="Y40" s="45">
        <f t="shared" si="4"/>
        <v>1122772</v>
      </c>
      <c r="Z40" s="46">
        <f>+IF(X40&lt;&gt;0,+(Y40/X40)*100,0)</f>
        <v>-100.34542638485593</v>
      </c>
      <c r="AA40" s="47">
        <f t="shared" si="4"/>
        <v>-4475645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12796294</v>
      </c>
      <c r="D7" s="18"/>
      <c r="E7" s="19">
        <v>34312737</v>
      </c>
      <c r="F7" s="20">
        <v>34312737</v>
      </c>
      <c r="G7" s="20">
        <v>127521</v>
      </c>
      <c r="H7" s="20">
        <v>97781</v>
      </c>
      <c r="I7" s="20">
        <v>625080</v>
      </c>
      <c r="J7" s="20">
        <v>850382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850382</v>
      </c>
      <c r="X7" s="20">
        <v>8578188</v>
      </c>
      <c r="Y7" s="20">
        <v>-7727806</v>
      </c>
      <c r="Z7" s="21">
        <v>-90.086694299542046</v>
      </c>
      <c r="AA7" s="22">
        <v>34312737</v>
      </c>
    </row>
    <row r="8" spans="1:27" x14ac:dyDescent="0.25">
      <c r="A8" s="23" t="s">
        <v>36</v>
      </c>
      <c r="B8" s="17" t="s">
        <v>32</v>
      </c>
      <c r="C8" s="18">
        <v>6014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340468</v>
      </c>
      <c r="D9" s="18"/>
      <c r="E9" s="19">
        <v>-11884748</v>
      </c>
      <c r="F9" s="20">
        <v>-11884748</v>
      </c>
      <c r="G9" s="20">
        <v>911570</v>
      </c>
      <c r="H9" s="20">
        <v>1404328</v>
      </c>
      <c r="I9" s="20">
        <v>340053</v>
      </c>
      <c r="J9" s="20">
        <v>2655951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2655951</v>
      </c>
      <c r="X9" s="20">
        <v>-2971188</v>
      </c>
      <c r="Y9" s="20">
        <v>5627139</v>
      </c>
      <c r="Z9" s="21">
        <v>-189.39020351455378</v>
      </c>
      <c r="AA9" s="22">
        <v>-11884748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36599000</v>
      </c>
      <c r="F10" s="20">
        <v>36599000</v>
      </c>
      <c r="G10" s="20"/>
      <c r="H10" s="20"/>
      <c r="I10" s="20">
        <v>2000000</v>
      </c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9149751</v>
      </c>
      <c r="Y10" s="20">
        <v>-7149751</v>
      </c>
      <c r="Z10" s="21">
        <v>-78.14148166436442</v>
      </c>
      <c r="AA10" s="22">
        <v>36599000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50623</v>
      </c>
      <c r="D14" s="18"/>
      <c r="E14" s="19">
        <v>-14154984</v>
      </c>
      <c r="F14" s="20">
        <v>-14154984</v>
      </c>
      <c r="G14" s="20">
        <v>-68782</v>
      </c>
      <c r="H14" s="20">
        <v>-16670</v>
      </c>
      <c r="I14" s="20"/>
      <c r="J14" s="20">
        <v>-85452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-85452</v>
      </c>
      <c r="X14" s="20">
        <v>-3538746</v>
      </c>
      <c r="Y14" s="20">
        <v>3453294</v>
      </c>
      <c r="Z14" s="21">
        <v>-97.58524629911274</v>
      </c>
      <c r="AA14" s="22">
        <v>-14154984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13193399</v>
      </c>
      <c r="D17" s="26">
        <f>SUM(D6:D16)</f>
        <v>0</v>
      </c>
      <c r="E17" s="27">
        <f t="shared" si="0"/>
        <v>44872005</v>
      </c>
      <c r="F17" s="28">
        <f t="shared" si="0"/>
        <v>44872005</v>
      </c>
      <c r="G17" s="28">
        <f t="shared" si="0"/>
        <v>970309</v>
      </c>
      <c r="H17" s="28">
        <f t="shared" si="0"/>
        <v>1485439</v>
      </c>
      <c r="I17" s="28">
        <f t="shared" si="0"/>
        <v>2965133</v>
      </c>
      <c r="J17" s="28">
        <f t="shared" si="0"/>
        <v>5420881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5420881</v>
      </c>
      <c r="X17" s="28">
        <f t="shared" si="0"/>
        <v>11218005</v>
      </c>
      <c r="Y17" s="28">
        <f t="shared" si="0"/>
        <v>-5797124</v>
      </c>
      <c r="Z17" s="29">
        <f>+IF(X17&lt;&gt;0,+(Y17/X17)*100,0)</f>
        <v>-51.676960386450176</v>
      </c>
      <c r="AA17" s="30">
        <f>SUM(AA6:AA16)</f>
        <v>44872005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333558</v>
      </c>
      <c r="D26" s="18"/>
      <c r="E26" s="19">
        <v>-36599000</v>
      </c>
      <c r="F26" s="20">
        <v>-36599000</v>
      </c>
      <c r="G26" s="20">
        <v>52524</v>
      </c>
      <c r="H26" s="20"/>
      <c r="I26" s="20"/>
      <c r="J26" s="20">
        <v>52524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52524</v>
      </c>
      <c r="X26" s="20">
        <v>-9149751</v>
      </c>
      <c r="Y26" s="20">
        <v>9202275</v>
      </c>
      <c r="Z26" s="21">
        <v>-100.57404840853046</v>
      </c>
      <c r="AA26" s="22">
        <v>-36599000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333558</v>
      </c>
      <c r="D27" s="26">
        <f>SUM(D21:D26)</f>
        <v>0</v>
      </c>
      <c r="E27" s="27">
        <f t="shared" si="1"/>
        <v>-36599000</v>
      </c>
      <c r="F27" s="28">
        <f t="shared" si="1"/>
        <v>-36599000</v>
      </c>
      <c r="G27" s="28">
        <f t="shared" si="1"/>
        <v>52524</v>
      </c>
      <c r="H27" s="28">
        <f t="shared" si="1"/>
        <v>0</v>
      </c>
      <c r="I27" s="28">
        <f t="shared" si="1"/>
        <v>0</v>
      </c>
      <c r="J27" s="28">
        <f t="shared" si="1"/>
        <v>52524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52524</v>
      </c>
      <c r="X27" s="28">
        <f t="shared" si="1"/>
        <v>-9149751</v>
      </c>
      <c r="Y27" s="28">
        <f t="shared" si="1"/>
        <v>9202275</v>
      </c>
      <c r="Z27" s="29">
        <f>+IF(X27&lt;&gt;0,+(Y27/X27)*100,0)</f>
        <v>-100.57404840853046</v>
      </c>
      <c r="AA27" s="30">
        <f>SUM(AA21:AA26)</f>
        <v>-36599000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13526957</v>
      </c>
      <c r="D38" s="32">
        <f>+D17+D27+D36</f>
        <v>0</v>
      </c>
      <c r="E38" s="33">
        <f t="shared" si="3"/>
        <v>8273005</v>
      </c>
      <c r="F38" s="2">
        <f t="shared" si="3"/>
        <v>8273005</v>
      </c>
      <c r="G38" s="2">
        <f t="shared" si="3"/>
        <v>1022833</v>
      </c>
      <c r="H38" s="2">
        <f t="shared" si="3"/>
        <v>1485439</v>
      </c>
      <c r="I38" s="2">
        <f t="shared" si="3"/>
        <v>2965133</v>
      </c>
      <c r="J38" s="2">
        <f t="shared" si="3"/>
        <v>5473405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5473405</v>
      </c>
      <c r="X38" s="2">
        <f t="shared" si="3"/>
        <v>2068254</v>
      </c>
      <c r="Y38" s="2">
        <f t="shared" si="3"/>
        <v>3405151</v>
      </c>
      <c r="Z38" s="34">
        <f>+IF(X38&lt;&gt;0,+(Y38/X38)*100,0)</f>
        <v>164.63891765711563</v>
      </c>
      <c r="AA38" s="35">
        <f>+AA17+AA27+AA36</f>
        <v>8273005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1022833</v>
      </c>
      <c r="I39" s="2">
        <f>+H40+I60</f>
        <v>2508272</v>
      </c>
      <c r="J39" s="2">
        <f>+G39</f>
        <v>0</v>
      </c>
      <c r="K39" s="2">
        <f>+I40+K60</f>
        <v>5473405</v>
      </c>
      <c r="L39" s="2">
        <f>+K40+L60</f>
        <v>5473405</v>
      </c>
      <c r="M39" s="2">
        <f>+L40+M60</f>
        <v>5473405</v>
      </c>
      <c r="N39" s="2">
        <f>+K39</f>
        <v>5473405</v>
      </c>
      <c r="O39" s="2">
        <f>+M40+O60</f>
        <v>5473405</v>
      </c>
      <c r="P39" s="2">
        <f>+O40+P60</f>
        <v>5473405</v>
      </c>
      <c r="Q39" s="2">
        <f>+P40+Q60</f>
        <v>5473405</v>
      </c>
      <c r="R39" s="2">
        <f>+O39</f>
        <v>5473405</v>
      </c>
      <c r="S39" s="2">
        <f>+Q40+S60</f>
        <v>5473405</v>
      </c>
      <c r="T39" s="2">
        <f>+S40+T60</f>
        <v>5473405</v>
      </c>
      <c r="U39" s="2">
        <f>+T40+U60</f>
        <v>5473405</v>
      </c>
      <c r="V39" s="2">
        <f>+S39</f>
        <v>5473405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13526957</v>
      </c>
      <c r="D40" s="43">
        <f t="shared" ref="D40:AA40" si="4">+D38+D39</f>
        <v>0</v>
      </c>
      <c r="E40" s="44">
        <f t="shared" si="4"/>
        <v>8273005</v>
      </c>
      <c r="F40" s="45">
        <f t="shared" si="4"/>
        <v>8273005</v>
      </c>
      <c r="G40" s="45">
        <f t="shared" si="4"/>
        <v>1022833</v>
      </c>
      <c r="H40" s="45">
        <f t="shared" si="4"/>
        <v>2508272</v>
      </c>
      <c r="I40" s="45">
        <f t="shared" si="4"/>
        <v>5473405</v>
      </c>
      <c r="J40" s="45">
        <f>+I40</f>
        <v>5473405</v>
      </c>
      <c r="K40" s="45">
        <f t="shared" si="4"/>
        <v>5473405</v>
      </c>
      <c r="L40" s="45">
        <f t="shared" si="4"/>
        <v>5473405</v>
      </c>
      <c r="M40" s="45">
        <f t="shared" si="4"/>
        <v>5473405</v>
      </c>
      <c r="N40" s="45">
        <f>+M40</f>
        <v>5473405</v>
      </c>
      <c r="O40" s="45">
        <f t="shared" si="4"/>
        <v>5473405</v>
      </c>
      <c r="P40" s="45">
        <f t="shared" si="4"/>
        <v>5473405</v>
      </c>
      <c r="Q40" s="45">
        <f t="shared" si="4"/>
        <v>5473405</v>
      </c>
      <c r="R40" s="45">
        <f>+Q40</f>
        <v>5473405</v>
      </c>
      <c r="S40" s="45">
        <f t="shared" si="4"/>
        <v>5473405</v>
      </c>
      <c r="T40" s="45">
        <f t="shared" si="4"/>
        <v>5473405</v>
      </c>
      <c r="U40" s="45">
        <f t="shared" si="4"/>
        <v>5473405</v>
      </c>
      <c r="V40" s="45">
        <f>+U40</f>
        <v>5473405</v>
      </c>
      <c r="W40" s="45">
        <f>+V40</f>
        <v>5473405</v>
      </c>
      <c r="X40" s="45">
        <f t="shared" si="4"/>
        <v>2068254</v>
      </c>
      <c r="Y40" s="45">
        <f t="shared" si="4"/>
        <v>3405151</v>
      </c>
      <c r="Z40" s="46">
        <f>+IF(X40&lt;&gt;0,+(Y40/X40)*100,0)</f>
        <v>164.63891765711563</v>
      </c>
      <c r="AA40" s="47">
        <f t="shared" si="4"/>
        <v>8273005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-575733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-575733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-575733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-575733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11244</v>
      </c>
      <c r="D7" s="18"/>
      <c r="E7" s="19">
        <v>7590040</v>
      </c>
      <c r="F7" s="20">
        <v>7590040</v>
      </c>
      <c r="G7" s="20">
        <v>451719</v>
      </c>
      <c r="H7" s="20">
        <v>527369</v>
      </c>
      <c r="I7" s="20">
        <v>337099</v>
      </c>
      <c r="J7" s="20">
        <v>1316187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1316187</v>
      </c>
      <c r="X7" s="20">
        <v>1913538</v>
      </c>
      <c r="Y7" s="20">
        <v>-597351</v>
      </c>
      <c r="Z7" s="21">
        <v>-31.21709628970002</v>
      </c>
      <c r="AA7" s="22">
        <v>7590040</v>
      </c>
    </row>
    <row r="8" spans="1:27" x14ac:dyDescent="0.25">
      <c r="A8" s="23" t="s">
        <v>36</v>
      </c>
      <c r="B8" s="17" t="s">
        <v>32</v>
      </c>
      <c r="C8" s="18">
        <v>2834</v>
      </c>
      <c r="D8" s="18"/>
      <c r="E8" s="19">
        <v>10500</v>
      </c>
      <c r="F8" s="20">
        <v>10500</v>
      </c>
      <c r="G8" s="20"/>
      <c r="H8" s="20">
        <v>2485</v>
      </c>
      <c r="I8" s="20"/>
      <c r="J8" s="20">
        <v>2485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2485</v>
      </c>
      <c r="X8" s="20">
        <v>2625</v>
      </c>
      <c r="Y8" s="20">
        <v>-140</v>
      </c>
      <c r="Z8" s="21">
        <v>-5.3333333333333339</v>
      </c>
      <c r="AA8" s="22">
        <v>10500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12000000</v>
      </c>
      <c r="D10" s="18"/>
      <c r="E10" s="19">
        <v>15405000</v>
      </c>
      <c r="F10" s="20">
        <v>15405000</v>
      </c>
      <c r="G10" s="20"/>
      <c r="H10" s="20"/>
      <c r="I10" s="20">
        <v>7703000</v>
      </c>
      <c r="J10" s="20">
        <v>7703000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7703000</v>
      </c>
      <c r="X10" s="20">
        <v>3851250</v>
      </c>
      <c r="Y10" s="20">
        <v>3851750</v>
      </c>
      <c r="Z10" s="21">
        <v>100.01298279779292</v>
      </c>
      <c r="AA10" s="22">
        <v>15405000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-6944059</v>
      </c>
      <c r="F14" s="20">
        <v>-6944059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-1729826</v>
      </c>
      <c r="Y14" s="20">
        <v>1729826</v>
      </c>
      <c r="Z14" s="21">
        <v>-100</v>
      </c>
      <c r="AA14" s="22">
        <v>-6944059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12014078</v>
      </c>
      <c r="D17" s="26">
        <f>SUM(D6:D16)</f>
        <v>0</v>
      </c>
      <c r="E17" s="27">
        <f t="shared" si="0"/>
        <v>16061481</v>
      </c>
      <c r="F17" s="28">
        <f t="shared" si="0"/>
        <v>16061481</v>
      </c>
      <c r="G17" s="28">
        <f t="shared" si="0"/>
        <v>451719</v>
      </c>
      <c r="H17" s="28">
        <f t="shared" si="0"/>
        <v>529854</v>
      </c>
      <c r="I17" s="28">
        <f t="shared" si="0"/>
        <v>8040099</v>
      </c>
      <c r="J17" s="28">
        <f t="shared" si="0"/>
        <v>9021672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9021672</v>
      </c>
      <c r="X17" s="28">
        <f t="shared" si="0"/>
        <v>4037587</v>
      </c>
      <c r="Y17" s="28">
        <f t="shared" si="0"/>
        <v>4984085</v>
      </c>
      <c r="Z17" s="29">
        <f>+IF(X17&lt;&gt;0,+(Y17/X17)*100,0)</f>
        <v>123.44216979101628</v>
      </c>
      <c r="AA17" s="30">
        <f>SUM(AA6:AA16)</f>
        <v>16061481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-10426373</v>
      </c>
      <c r="D26" s="18"/>
      <c r="E26" s="19">
        <v>-12324000</v>
      </c>
      <c r="F26" s="20">
        <v>-12324000</v>
      </c>
      <c r="G26" s="20"/>
      <c r="H26" s="20">
        <v>-204240</v>
      </c>
      <c r="I26" s="20">
        <v>-1009943</v>
      </c>
      <c r="J26" s="20">
        <v>-1214183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-1214183</v>
      </c>
      <c r="X26" s="20"/>
      <c r="Y26" s="20">
        <v>-1214183</v>
      </c>
      <c r="Z26" s="21"/>
      <c r="AA26" s="22">
        <v>-12324000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-10426373</v>
      </c>
      <c r="D27" s="26">
        <f>SUM(D21:D26)</f>
        <v>0</v>
      </c>
      <c r="E27" s="27">
        <f t="shared" si="1"/>
        <v>-12324000</v>
      </c>
      <c r="F27" s="28">
        <f t="shared" si="1"/>
        <v>-12324000</v>
      </c>
      <c r="G27" s="28">
        <f t="shared" si="1"/>
        <v>0</v>
      </c>
      <c r="H27" s="28">
        <f t="shared" si="1"/>
        <v>-204240</v>
      </c>
      <c r="I27" s="28">
        <f t="shared" si="1"/>
        <v>-1009943</v>
      </c>
      <c r="J27" s="28">
        <f t="shared" si="1"/>
        <v>-1214183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-1214183</v>
      </c>
      <c r="X27" s="28">
        <f t="shared" si="1"/>
        <v>0</v>
      </c>
      <c r="Y27" s="28">
        <f t="shared" si="1"/>
        <v>-1214183</v>
      </c>
      <c r="Z27" s="29">
        <f>+IF(X27&lt;&gt;0,+(Y27/X27)*100,0)</f>
        <v>0</v>
      </c>
      <c r="AA27" s="30">
        <f>SUM(AA21:AA26)</f>
        <v>-12324000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1587705</v>
      </c>
      <c r="D38" s="32">
        <f>+D17+D27+D36</f>
        <v>0</v>
      </c>
      <c r="E38" s="33">
        <f t="shared" si="3"/>
        <v>3737481</v>
      </c>
      <c r="F38" s="2">
        <f t="shared" si="3"/>
        <v>3737481</v>
      </c>
      <c r="G38" s="2">
        <f t="shared" si="3"/>
        <v>451719</v>
      </c>
      <c r="H38" s="2">
        <f t="shared" si="3"/>
        <v>325614</v>
      </c>
      <c r="I38" s="2">
        <f t="shared" si="3"/>
        <v>7030156</v>
      </c>
      <c r="J38" s="2">
        <f t="shared" si="3"/>
        <v>7807489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7807489</v>
      </c>
      <c r="X38" s="2">
        <f t="shared" si="3"/>
        <v>4037587</v>
      </c>
      <c r="Y38" s="2">
        <f t="shared" si="3"/>
        <v>3769902</v>
      </c>
      <c r="Z38" s="34">
        <f>+IF(X38&lt;&gt;0,+(Y38/X38)*100,0)</f>
        <v>93.370173819164762</v>
      </c>
      <c r="AA38" s="35">
        <f>+AA17+AA27+AA36</f>
        <v>3737481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451719</v>
      </c>
      <c r="I39" s="2">
        <f>+H40+I60</f>
        <v>777333</v>
      </c>
      <c r="J39" s="2">
        <f>+G39</f>
        <v>0</v>
      </c>
      <c r="K39" s="2">
        <f>+I40+K60</f>
        <v>7807489</v>
      </c>
      <c r="L39" s="2">
        <f>+K40+L60</f>
        <v>7807489</v>
      </c>
      <c r="M39" s="2">
        <f>+L40+M60</f>
        <v>7807489</v>
      </c>
      <c r="N39" s="2">
        <f>+K39</f>
        <v>7807489</v>
      </c>
      <c r="O39" s="2">
        <f>+M40+O60</f>
        <v>7807489</v>
      </c>
      <c r="P39" s="2">
        <f>+O40+P60</f>
        <v>7807489</v>
      </c>
      <c r="Q39" s="2">
        <f>+P40+Q60</f>
        <v>7807489</v>
      </c>
      <c r="R39" s="2">
        <f>+O39</f>
        <v>7807489</v>
      </c>
      <c r="S39" s="2">
        <f>+Q40+S60</f>
        <v>7807489</v>
      </c>
      <c r="T39" s="2">
        <f>+S40+T60</f>
        <v>7807489</v>
      </c>
      <c r="U39" s="2">
        <f>+T40+U60</f>
        <v>7807489</v>
      </c>
      <c r="V39" s="2">
        <f>+S39</f>
        <v>7807489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1587705</v>
      </c>
      <c r="D40" s="43">
        <f t="shared" ref="D40:AA40" si="4">+D38+D39</f>
        <v>0</v>
      </c>
      <c r="E40" s="44">
        <f t="shared" si="4"/>
        <v>3737481</v>
      </c>
      <c r="F40" s="45">
        <f t="shared" si="4"/>
        <v>3737481</v>
      </c>
      <c r="G40" s="45">
        <f t="shared" si="4"/>
        <v>451719</v>
      </c>
      <c r="H40" s="45">
        <f t="shared" si="4"/>
        <v>777333</v>
      </c>
      <c r="I40" s="45">
        <f t="shared" si="4"/>
        <v>7807489</v>
      </c>
      <c r="J40" s="45">
        <f>+I40</f>
        <v>7807489</v>
      </c>
      <c r="K40" s="45">
        <f t="shared" si="4"/>
        <v>7807489</v>
      </c>
      <c r="L40" s="45">
        <f t="shared" si="4"/>
        <v>7807489</v>
      </c>
      <c r="M40" s="45">
        <f t="shared" si="4"/>
        <v>7807489</v>
      </c>
      <c r="N40" s="45">
        <f>+M40</f>
        <v>7807489</v>
      </c>
      <c r="O40" s="45">
        <f t="shared" si="4"/>
        <v>7807489</v>
      </c>
      <c r="P40" s="45">
        <f t="shared" si="4"/>
        <v>7807489</v>
      </c>
      <c r="Q40" s="45">
        <f t="shared" si="4"/>
        <v>7807489</v>
      </c>
      <c r="R40" s="45">
        <f>+Q40</f>
        <v>7807489</v>
      </c>
      <c r="S40" s="45">
        <f t="shared" si="4"/>
        <v>7807489</v>
      </c>
      <c r="T40" s="45">
        <f t="shared" si="4"/>
        <v>7807489</v>
      </c>
      <c r="U40" s="45">
        <f t="shared" si="4"/>
        <v>7807489</v>
      </c>
      <c r="V40" s="45">
        <f>+U40</f>
        <v>7807489</v>
      </c>
      <c r="W40" s="45">
        <f>+V40</f>
        <v>7807489</v>
      </c>
      <c r="X40" s="45">
        <f t="shared" si="4"/>
        <v>4037587</v>
      </c>
      <c r="Y40" s="45">
        <f t="shared" si="4"/>
        <v>3769902</v>
      </c>
      <c r="Z40" s="46">
        <f>+IF(X40&lt;&gt;0,+(Y40/X40)*100,0)</f>
        <v>93.370173819164762</v>
      </c>
      <c r="AA40" s="47">
        <f t="shared" si="4"/>
        <v>3737481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</v>
      </c>
      <c r="F38" s="2">
        <f t="shared" si="3"/>
        <v>-23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-23</v>
      </c>
      <c r="F40" s="45">
        <f t="shared" si="4"/>
        <v>-23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-23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</v>
      </c>
      <c r="F17" s="28">
        <f t="shared" si="0"/>
        <v>-12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</v>
      </c>
      <c r="F38" s="2">
        <f t="shared" si="3"/>
        <v>-12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-12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-12</v>
      </c>
      <c r="F40" s="45">
        <f t="shared" si="4"/>
        <v>-12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-12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-19434000</v>
      </c>
      <c r="F26" s="20">
        <v>-19434000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-4858500</v>
      </c>
      <c r="Y26" s="20">
        <v>4858500</v>
      </c>
      <c r="Z26" s="21">
        <v>-100</v>
      </c>
      <c r="AA26" s="22">
        <v>-19434000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-19434000</v>
      </c>
      <c r="F27" s="28">
        <f t="shared" si="1"/>
        <v>-19434000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-4858500</v>
      </c>
      <c r="Y27" s="28">
        <f t="shared" si="1"/>
        <v>4858500</v>
      </c>
      <c r="Z27" s="29">
        <f>+IF(X27&lt;&gt;0,+(Y27/X27)*100,0)</f>
        <v>-100</v>
      </c>
      <c r="AA27" s="30">
        <f>SUM(AA21:AA26)</f>
        <v>-19434000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-19434000</v>
      </c>
      <c r="F38" s="2">
        <f t="shared" si="3"/>
        <v>-19434000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-4858500</v>
      </c>
      <c r="Y38" s="2">
        <f t="shared" si="3"/>
        <v>4858500</v>
      </c>
      <c r="Z38" s="34">
        <f>+IF(X38&lt;&gt;0,+(Y38/X38)*100,0)</f>
        <v>-100</v>
      </c>
      <c r="AA38" s="35">
        <f>+AA17+AA27+AA36</f>
        <v>-19434000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-19434000</v>
      </c>
      <c r="F40" s="45">
        <f t="shared" si="4"/>
        <v>-19434000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-4858500</v>
      </c>
      <c r="Y40" s="45">
        <f t="shared" si="4"/>
        <v>4858500</v>
      </c>
      <c r="Z40" s="46">
        <f>+IF(X40&lt;&gt;0,+(Y40/X40)*100,0)</f>
        <v>-100</v>
      </c>
      <c r="AA40" s="47">
        <f t="shared" si="4"/>
        <v>-19434000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4152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1183528</v>
      </c>
      <c r="D14" s="18"/>
      <c r="E14" s="19">
        <v>1665916</v>
      </c>
      <c r="F14" s="20">
        <v>1665916</v>
      </c>
      <c r="G14" s="20"/>
      <c r="H14" s="20">
        <v>-35896</v>
      </c>
      <c r="I14" s="20">
        <v>199725</v>
      </c>
      <c r="J14" s="20">
        <v>163829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163829</v>
      </c>
      <c r="X14" s="20">
        <v>416463</v>
      </c>
      <c r="Y14" s="20">
        <v>-252634</v>
      </c>
      <c r="Z14" s="21">
        <v>-60.661811493458003</v>
      </c>
      <c r="AA14" s="22">
        <v>1665916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1187680</v>
      </c>
      <c r="D17" s="26">
        <f>SUM(D6:D16)</f>
        <v>0</v>
      </c>
      <c r="E17" s="27">
        <f t="shared" si="0"/>
        <v>1665916</v>
      </c>
      <c r="F17" s="28">
        <f t="shared" si="0"/>
        <v>1665916</v>
      </c>
      <c r="G17" s="28">
        <f t="shared" si="0"/>
        <v>0</v>
      </c>
      <c r="H17" s="28">
        <f t="shared" si="0"/>
        <v>-35896</v>
      </c>
      <c r="I17" s="28">
        <f t="shared" si="0"/>
        <v>199725</v>
      </c>
      <c r="J17" s="28">
        <f t="shared" si="0"/>
        <v>163829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163829</v>
      </c>
      <c r="X17" s="28">
        <f t="shared" si="0"/>
        <v>416463</v>
      </c>
      <c r="Y17" s="28">
        <f t="shared" si="0"/>
        <v>-252634</v>
      </c>
      <c r="Z17" s="29">
        <f>+IF(X17&lt;&gt;0,+(Y17/X17)*100,0)</f>
        <v>-60.661811493458003</v>
      </c>
      <c r="AA17" s="30">
        <f>SUM(AA6:AA16)</f>
        <v>1665916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1187680</v>
      </c>
      <c r="D38" s="32">
        <f>+D17+D27+D36</f>
        <v>0</v>
      </c>
      <c r="E38" s="33">
        <f t="shared" si="3"/>
        <v>1665916</v>
      </c>
      <c r="F38" s="2">
        <f t="shared" si="3"/>
        <v>1665916</v>
      </c>
      <c r="G38" s="2">
        <f t="shared" si="3"/>
        <v>0</v>
      </c>
      <c r="H38" s="2">
        <f t="shared" si="3"/>
        <v>-35896</v>
      </c>
      <c r="I38" s="2">
        <f t="shared" si="3"/>
        <v>199725</v>
      </c>
      <c r="J38" s="2">
        <f t="shared" si="3"/>
        <v>163829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163829</v>
      </c>
      <c r="X38" s="2">
        <f t="shared" si="3"/>
        <v>416463</v>
      </c>
      <c r="Y38" s="2">
        <f t="shared" si="3"/>
        <v>-252634</v>
      </c>
      <c r="Z38" s="34">
        <f>+IF(X38&lt;&gt;0,+(Y38/X38)*100,0)</f>
        <v>-60.661811493458003</v>
      </c>
      <c r="AA38" s="35">
        <f>+AA17+AA27+AA36</f>
        <v>1665916</v>
      </c>
    </row>
    <row r="39" spans="1:27" x14ac:dyDescent="0.25">
      <c r="A39" s="23" t="s">
        <v>61</v>
      </c>
      <c r="B39" s="17"/>
      <c r="C39" s="32">
        <v>130962</v>
      </c>
      <c r="D39" s="32"/>
      <c r="E39" s="33"/>
      <c r="F39" s="2"/>
      <c r="G39" s="2"/>
      <c r="H39" s="2">
        <f>+G40+H60</f>
        <v>0</v>
      </c>
      <c r="I39" s="2">
        <f>+H40+I60</f>
        <v>-35896</v>
      </c>
      <c r="J39" s="2">
        <f>+G39</f>
        <v>0</v>
      </c>
      <c r="K39" s="2">
        <f>+I40+K60</f>
        <v>163829</v>
      </c>
      <c r="L39" s="2">
        <f>+K40+L60</f>
        <v>163829</v>
      </c>
      <c r="M39" s="2">
        <f>+L40+M60</f>
        <v>163829</v>
      </c>
      <c r="N39" s="2">
        <f>+K39</f>
        <v>163829</v>
      </c>
      <c r="O39" s="2">
        <f>+M40+O60</f>
        <v>163829</v>
      </c>
      <c r="P39" s="2">
        <f>+O40+P60</f>
        <v>163829</v>
      </c>
      <c r="Q39" s="2">
        <f>+P40+Q60</f>
        <v>163829</v>
      </c>
      <c r="R39" s="2">
        <f>+O39</f>
        <v>163829</v>
      </c>
      <c r="S39" s="2">
        <f>+Q40+S60</f>
        <v>163829</v>
      </c>
      <c r="T39" s="2">
        <f>+S40+T60</f>
        <v>163829</v>
      </c>
      <c r="U39" s="2">
        <f>+T40+U60</f>
        <v>163829</v>
      </c>
      <c r="V39" s="2">
        <f>+S39</f>
        <v>163829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1318642</v>
      </c>
      <c r="D40" s="43">
        <f t="shared" ref="D40:AA40" si="4">+D38+D39</f>
        <v>0</v>
      </c>
      <c r="E40" s="44">
        <f t="shared" si="4"/>
        <v>1665916</v>
      </c>
      <c r="F40" s="45">
        <f t="shared" si="4"/>
        <v>1665916</v>
      </c>
      <c r="G40" s="45">
        <f t="shared" si="4"/>
        <v>0</v>
      </c>
      <c r="H40" s="45">
        <f t="shared" si="4"/>
        <v>-35896</v>
      </c>
      <c r="I40" s="45">
        <f t="shared" si="4"/>
        <v>163829</v>
      </c>
      <c r="J40" s="45">
        <f>+I40</f>
        <v>163829</v>
      </c>
      <c r="K40" s="45">
        <f t="shared" si="4"/>
        <v>163829</v>
      </c>
      <c r="L40" s="45">
        <f t="shared" si="4"/>
        <v>163829</v>
      </c>
      <c r="M40" s="45">
        <f t="shared" si="4"/>
        <v>163829</v>
      </c>
      <c r="N40" s="45">
        <f>+M40</f>
        <v>163829</v>
      </c>
      <c r="O40" s="45">
        <f t="shared" si="4"/>
        <v>163829</v>
      </c>
      <c r="P40" s="45">
        <f t="shared" si="4"/>
        <v>163829</v>
      </c>
      <c r="Q40" s="45">
        <f t="shared" si="4"/>
        <v>163829</v>
      </c>
      <c r="R40" s="45">
        <f>+Q40</f>
        <v>163829</v>
      </c>
      <c r="S40" s="45">
        <f t="shared" si="4"/>
        <v>163829</v>
      </c>
      <c r="T40" s="45">
        <f t="shared" si="4"/>
        <v>163829</v>
      </c>
      <c r="U40" s="45">
        <f t="shared" si="4"/>
        <v>163829</v>
      </c>
      <c r="V40" s="45">
        <f>+U40</f>
        <v>163829</v>
      </c>
      <c r="W40" s="45">
        <f>+V40</f>
        <v>163829</v>
      </c>
      <c r="X40" s="45">
        <f t="shared" si="4"/>
        <v>416463</v>
      </c>
      <c r="Y40" s="45">
        <f t="shared" si="4"/>
        <v>-252634</v>
      </c>
      <c r="Z40" s="46">
        <f>+IF(X40&lt;&gt;0,+(Y40/X40)*100,0)</f>
        <v>-60.661811493458003</v>
      </c>
      <c r="AA40" s="47">
        <f t="shared" si="4"/>
        <v>1665916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</v>
      </c>
      <c r="F14" s="20">
        <v>1</v>
      </c>
      <c r="G14" s="20">
        <v>-1484060</v>
      </c>
      <c r="H14" s="20">
        <v>-1475873</v>
      </c>
      <c r="I14" s="20">
        <v>-1172354</v>
      </c>
      <c r="J14" s="20">
        <v>-4132287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-4132287</v>
      </c>
      <c r="X14" s="20">
        <v>1</v>
      </c>
      <c r="Y14" s="20">
        <v>-4132288</v>
      </c>
      <c r="Z14" s="21">
        <v>-413228800</v>
      </c>
      <c r="AA14" s="22">
        <v>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</v>
      </c>
      <c r="F17" s="28">
        <f t="shared" si="0"/>
        <v>1</v>
      </c>
      <c r="G17" s="28">
        <f t="shared" si="0"/>
        <v>-1484060</v>
      </c>
      <c r="H17" s="28">
        <f t="shared" si="0"/>
        <v>-1475873</v>
      </c>
      <c r="I17" s="28">
        <f t="shared" si="0"/>
        <v>-1172354</v>
      </c>
      <c r="J17" s="28">
        <f t="shared" si="0"/>
        <v>-4132287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-4132287</v>
      </c>
      <c r="X17" s="28">
        <f t="shared" si="0"/>
        <v>1</v>
      </c>
      <c r="Y17" s="28">
        <f t="shared" si="0"/>
        <v>-4132288</v>
      </c>
      <c r="Z17" s="29">
        <f>+IF(X17&lt;&gt;0,+(Y17/X17)*100,0)</f>
        <v>-413228800</v>
      </c>
      <c r="AA17" s="30">
        <f>SUM(AA6:AA16)</f>
        <v>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-1484060</v>
      </c>
      <c r="H38" s="2">
        <f t="shared" si="3"/>
        <v>-1475873</v>
      </c>
      <c r="I38" s="2">
        <f t="shared" si="3"/>
        <v>-1172354</v>
      </c>
      <c r="J38" s="2">
        <f t="shared" si="3"/>
        <v>-4132287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-4132287</v>
      </c>
      <c r="X38" s="2">
        <f t="shared" si="3"/>
        <v>1</v>
      </c>
      <c r="Y38" s="2">
        <f t="shared" si="3"/>
        <v>-4132288</v>
      </c>
      <c r="Z38" s="34">
        <f>+IF(X38&lt;&gt;0,+(Y38/X38)*100,0)</f>
        <v>-413228800</v>
      </c>
      <c r="AA38" s="35">
        <f>+AA17+AA27+AA36</f>
        <v>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-1484060</v>
      </c>
      <c r="I39" s="2">
        <f>+H40+I60</f>
        <v>-2959933</v>
      </c>
      <c r="J39" s="2">
        <f>+G39</f>
        <v>0</v>
      </c>
      <c r="K39" s="2">
        <f>+I40+K60</f>
        <v>-4132287</v>
      </c>
      <c r="L39" s="2">
        <f>+K40+L60</f>
        <v>-4132287</v>
      </c>
      <c r="M39" s="2">
        <f>+L40+M60</f>
        <v>-4132287</v>
      </c>
      <c r="N39" s="2">
        <f>+K39</f>
        <v>-4132287</v>
      </c>
      <c r="O39" s="2">
        <f>+M40+O60</f>
        <v>-4132287</v>
      </c>
      <c r="P39" s="2">
        <f>+O40+P60</f>
        <v>-4132287</v>
      </c>
      <c r="Q39" s="2">
        <f>+P40+Q60</f>
        <v>-4132287</v>
      </c>
      <c r="R39" s="2">
        <f>+O39</f>
        <v>-4132287</v>
      </c>
      <c r="S39" s="2">
        <f>+Q40+S60</f>
        <v>-4132287</v>
      </c>
      <c r="T39" s="2">
        <f>+S40+T60</f>
        <v>-4132287</v>
      </c>
      <c r="U39" s="2">
        <f>+T40+U60</f>
        <v>-4132287</v>
      </c>
      <c r="V39" s="2">
        <f>+S39</f>
        <v>-4132287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-1484060</v>
      </c>
      <c r="H40" s="45">
        <f t="shared" si="4"/>
        <v>-2959933</v>
      </c>
      <c r="I40" s="45">
        <f t="shared" si="4"/>
        <v>-4132287</v>
      </c>
      <c r="J40" s="45">
        <f>+I40</f>
        <v>-4132287</v>
      </c>
      <c r="K40" s="45">
        <f t="shared" si="4"/>
        <v>-4132287</v>
      </c>
      <c r="L40" s="45">
        <f t="shared" si="4"/>
        <v>-4132287</v>
      </c>
      <c r="M40" s="45">
        <f t="shared" si="4"/>
        <v>-4132287</v>
      </c>
      <c r="N40" s="45">
        <f>+M40</f>
        <v>-4132287</v>
      </c>
      <c r="O40" s="45">
        <f t="shared" si="4"/>
        <v>-4132287</v>
      </c>
      <c r="P40" s="45">
        <f t="shared" si="4"/>
        <v>-4132287</v>
      </c>
      <c r="Q40" s="45">
        <f t="shared" si="4"/>
        <v>-4132287</v>
      </c>
      <c r="R40" s="45">
        <f>+Q40</f>
        <v>-4132287</v>
      </c>
      <c r="S40" s="45">
        <f t="shared" si="4"/>
        <v>-4132287</v>
      </c>
      <c r="T40" s="45">
        <f t="shared" si="4"/>
        <v>-4132287</v>
      </c>
      <c r="U40" s="45">
        <f t="shared" si="4"/>
        <v>-4132287</v>
      </c>
      <c r="V40" s="45">
        <f>+U40</f>
        <v>-4132287</v>
      </c>
      <c r="W40" s="45">
        <f>+V40</f>
        <v>-4132287</v>
      </c>
      <c r="X40" s="45">
        <f t="shared" si="4"/>
        <v>1</v>
      </c>
      <c r="Y40" s="45">
        <f t="shared" si="4"/>
        <v>-4132288</v>
      </c>
      <c r="Z40" s="46">
        <f>+IF(X40&lt;&gt;0,+(Y40/X40)*100,0)</f>
        <v>-413228800</v>
      </c>
      <c r="AA40" s="47">
        <f t="shared" si="4"/>
        <v>1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6141884</v>
      </c>
      <c r="F7" s="20">
        <v>6141884</v>
      </c>
      <c r="G7" s="20"/>
      <c r="H7" s="20"/>
      <c r="I7" s="20">
        <v>-203593</v>
      </c>
      <c r="J7" s="20">
        <v>-203593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-203593</v>
      </c>
      <c r="X7" s="20">
        <v>1535472</v>
      </c>
      <c r="Y7" s="20">
        <v>-1739065</v>
      </c>
      <c r="Z7" s="21">
        <v>-113.25931049214834</v>
      </c>
      <c r="AA7" s="22">
        <v>6141884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8677000</v>
      </c>
      <c r="F10" s="20">
        <v>8677000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2169249</v>
      </c>
      <c r="Y10" s="20">
        <v>-2169249</v>
      </c>
      <c r="Z10" s="21">
        <v>-100</v>
      </c>
      <c r="AA10" s="22">
        <v>8677000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-4244146</v>
      </c>
      <c r="F14" s="20">
        <v>-4244146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-1061040</v>
      </c>
      <c r="Y14" s="20">
        <v>1061040</v>
      </c>
      <c r="Z14" s="21">
        <v>-100</v>
      </c>
      <c r="AA14" s="22">
        <v>-4244146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10574738</v>
      </c>
      <c r="F17" s="28">
        <f t="shared" si="0"/>
        <v>10574738</v>
      </c>
      <c r="G17" s="28">
        <f t="shared" si="0"/>
        <v>0</v>
      </c>
      <c r="H17" s="28">
        <f t="shared" si="0"/>
        <v>0</v>
      </c>
      <c r="I17" s="28">
        <f t="shared" si="0"/>
        <v>-203593</v>
      </c>
      <c r="J17" s="28">
        <f t="shared" si="0"/>
        <v>-203593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-203593</v>
      </c>
      <c r="X17" s="28">
        <f t="shared" si="0"/>
        <v>2643681</v>
      </c>
      <c r="Y17" s="28">
        <f t="shared" si="0"/>
        <v>-2847274</v>
      </c>
      <c r="Z17" s="29">
        <f>+IF(X17&lt;&gt;0,+(Y17/X17)*100,0)</f>
        <v>-107.70111825140781</v>
      </c>
      <c r="AA17" s="30">
        <f>SUM(AA6:AA16)</f>
        <v>10574738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-67356</v>
      </c>
      <c r="D26" s="18"/>
      <c r="E26" s="19"/>
      <c r="F26" s="20"/>
      <c r="G26" s="20">
        <v>-7892</v>
      </c>
      <c r="H26" s="20">
        <v>-2055</v>
      </c>
      <c r="I26" s="20">
        <v>-3474</v>
      </c>
      <c r="J26" s="20">
        <v>-13421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-13421</v>
      </c>
      <c r="X26" s="20"/>
      <c r="Y26" s="20">
        <v>-13421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-67356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-7892</v>
      </c>
      <c r="H27" s="28">
        <f t="shared" si="1"/>
        <v>-2055</v>
      </c>
      <c r="I27" s="28">
        <f t="shared" si="1"/>
        <v>-3474</v>
      </c>
      <c r="J27" s="28">
        <f t="shared" si="1"/>
        <v>-13421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-13421</v>
      </c>
      <c r="X27" s="28">
        <f t="shared" si="1"/>
        <v>0</v>
      </c>
      <c r="Y27" s="28">
        <f t="shared" si="1"/>
        <v>-13421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-67356</v>
      </c>
      <c r="D38" s="32">
        <f>+D17+D27+D36</f>
        <v>0</v>
      </c>
      <c r="E38" s="33">
        <f t="shared" si="3"/>
        <v>10574738</v>
      </c>
      <c r="F38" s="2">
        <f t="shared" si="3"/>
        <v>10574738</v>
      </c>
      <c r="G38" s="2">
        <f t="shared" si="3"/>
        <v>-7892</v>
      </c>
      <c r="H38" s="2">
        <f t="shared" si="3"/>
        <v>-2055</v>
      </c>
      <c r="I38" s="2">
        <f t="shared" si="3"/>
        <v>-207067</v>
      </c>
      <c r="J38" s="2">
        <f t="shared" si="3"/>
        <v>-217014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-217014</v>
      </c>
      <c r="X38" s="2">
        <f t="shared" si="3"/>
        <v>2643681</v>
      </c>
      <c r="Y38" s="2">
        <f t="shared" si="3"/>
        <v>-2860695</v>
      </c>
      <c r="Z38" s="34">
        <f>+IF(X38&lt;&gt;0,+(Y38/X38)*100,0)</f>
        <v>-108.20878161926495</v>
      </c>
      <c r="AA38" s="35">
        <f>+AA17+AA27+AA36</f>
        <v>10574738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-7892</v>
      </c>
      <c r="I39" s="2">
        <f>+H40+I60</f>
        <v>-9947</v>
      </c>
      <c r="J39" s="2">
        <f>+G39</f>
        <v>0</v>
      </c>
      <c r="K39" s="2">
        <f>+I40+K60</f>
        <v>-217014</v>
      </c>
      <c r="L39" s="2">
        <f>+K40+L60</f>
        <v>-217014</v>
      </c>
      <c r="M39" s="2">
        <f>+L40+M60</f>
        <v>-217014</v>
      </c>
      <c r="N39" s="2">
        <f>+K39</f>
        <v>-217014</v>
      </c>
      <c r="O39" s="2">
        <f>+M40+O60</f>
        <v>-217014</v>
      </c>
      <c r="P39" s="2">
        <f>+O40+P60</f>
        <v>-217014</v>
      </c>
      <c r="Q39" s="2">
        <f>+P40+Q60</f>
        <v>-217014</v>
      </c>
      <c r="R39" s="2">
        <f>+O39</f>
        <v>-217014</v>
      </c>
      <c r="S39" s="2">
        <f>+Q40+S60</f>
        <v>-217014</v>
      </c>
      <c r="T39" s="2">
        <f>+S40+T60</f>
        <v>-217014</v>
      </c>
      <c r="U39" s="2">
        <f>+T40+U60</f>
        <v>-217014</v>
      </c>
      <c r="V39" s="2">
        <f>+S39</f>
        <v>-217014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-67356</v>
      </c>
      <c r="D40" s="43">
        <f t="shared" ref="D40:AA40" si="4">+D38+D39</f>
        <v>0</v>
      </c>
      <c r="E40" s="44">
        <f t="shared" si="4"/>
        <v>10574738</v>
      </c>
      <c r="F40" s="45">
        <f t="shared" si="4"/>
        <v>10574738</v>
      </c>
      <c r="G40" s="45">
        <f t="shared" si="4"/>
        <v>-7892</v>
      </c>
      <c r="H40" s="45">
        <f t="shared" si="4"/>
        <v>-9947</v>
      </c>
      <c r="I40" s="45">
        <f t="shared" si="4"/>
        <v>-217014</v>
      </c>
      <c r="J40" s="45">
        <f>+I40</f>
        <v>-217014</v>
      </c>
      <c r="K40" s="45">
        <f t="shared" si="4"/>
        <v>-217014</v>
      </c>
      <c r="L40" s="45">
        <f t="shared" si="4"/>
        <v>-217014</v>
      </c>
      <c r="M40" s="45">
        <f t="shared" si="4"/>
        <v>-217014</v>
      </c>
      <c r="N40" s="45">
        <f>+M40</f>
        <v>-217014</v>
      </c>
      <c r="O40" s="45">
        <f t="shared" si="4"/>
        <v>-217014</v>
      </c>
      <c r="P40" s="45">
        <f t="shared" si="4"/>
        <v>-217014</v>
      </c>
      <c r="Q40" s="45">
        <f t="shared" si="4"/>
        <v>-217014</v>
      </c>
      <c r="R40" s="45">
        <f>+Q40</f>
        <v>-217014</v>
      </c>
      <c r="S40" s="45">
        <f t="shared" si="4"/>
        <v>-217014</v>
      </c>
      <c r="T40" s="45">
        <f t="shared" si="4"/>
        <v>-217014</v>
      </c>
      <c r="U40" s="45">
        <f t="shared" si="4"/>
        <v>-217014</v>
      </c>
      <c r="V40" s="45">
        <f>+U40</f>
        <v>-217014</v>
      </c>
      <c r="W40" s="45">
        <f>+V40</f>
        <v>-217014</v>
      </c>
      <c r="X40" s="45">
        <f t="shared" si="4"/>
        <v>2643681</v>
      </c>
      <c r="Y40" s="45">
        <f t="shared" si="4"/>
        <v>-2860695</v>
      </c>
      <c r="Z40" s="46">
        <f>+IF(X40&lt;&gt;0,+(Y40/X40)*100,0)</f>
        <v>-108.20878161926495</v>
      </c>
      <c r="AA40" s="47">
        <f t="shared" si="4"/>
        <v>10574738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45335788</v>
      </c>
      <c r="D7" s="18"/>
      <c r="E7" s="19">
        <v>34804636</v>
      </c>
      <c r="F7" s="20">
        <v>34804636</v>
      </c>
      <c r="G7" s="20">
        <v>4293185</v>
      </c>
      <c r="H7" s="20">
        <v>4162813</v>
      </c>
      <c r="I7" s="20">
        <v>4288728</v>
      </c>
      <c r="J7" s="20">
        <v>12744726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12744726</v>
      </c>
      <c r="X7" s="20">
        <v>8701158</v>
      </c>
      <c r="Y7" s="20">
        <v>4043568</v>
      </c>
      <c r="Z7" s="21">
        <v>46.471607572233488</v>
      </c>
      <c r="AA7" s="22">
        <v>34804636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6462000</v>
      </c>
      <c r="F9" s="20">
        <v>6462000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1615503</v>
      </c>
      <c r="Y9" s="20">
        <v>-1615503</v>
      </c>
      <c r="Z9" s="21">
        <v>-100</v>
      </c>
      <c r="AA9" s="22">
        <v>6462000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43080000</v>
      </c>
      <c r="F10" s="20">
        <v>43080000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10770003</v>
      </c>
      <c r="Y10" s="20">
        <v>-10770003</v>
      </c>
      <c r="Z10" s="21">
        <v>-100</v>
      </c>
      <c r="AA10" s="22">
        <v>43080000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-2269802</v>
      </c>
      <c r="D14" s="18"/>
      <c r="E14" s="19">
        <v>-33317583</v>
      </c>
      <c r="F14" s="20">
        <v>-33317583</v>
      </c>
      <c r="G14" s="20">
        <v>-45379</v>
      </c>
      <c r="H14" s="20">
        <v>-7139</v>
      </c>
      <c r="I14" s="20">
        <v>-91697</v>
      </c>
      <c r="J14" s="20">
        <v>-144215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-144215</v>
      </c>
      <c r="X14" s="20">
        <v>-8329407</v>
      </c>
      <c r="Y14" s="20">
        <v>8185192</v>
      </c>
      <c r="Z14" s="21">
        <v>-98.26860423557163</v>
      </c>
      <c r="AA14" s="22">
        <v>-33317583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-266000</v>
      </c>
      <c r="F15" s="20">
        <v>-266000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-66501</v>
      </c>
      <c r="Y15" s="20">
        <v>66501</v>
      </c>
      <c r="Z15" s="21">
        <v>-100</v>
      </c>
      <c r="AA15" s="22">
        <v>-266000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43065986</v>
      </c>
      <c r="D17" s="26">
        <f>SUM(D6:D16)</f>
        <v>0</v>
      </c>
      <c r="E17" s="27">
        <f t="shared" si="0"/>
        <v>50763053</v>
      </c>
      <c r="F17" s="28">
        <f t="shared" si="0"/>
        <v>50763053</v>
      </c>
      <c r="G17" s="28">
        <f t="shared" si="0"/>
        <v>4247806</v>
      </c>
      <c r="H17" s="28">
        <f t="shared" si="0"/>
        <v>4155674</v>
      </c>
      <c r="I17" s="28">
        <f t="shared" si="0"/>
        <v>4197031</v>
      </c>
      <c r="J17" s="28">
        <f t="shared" si="0"/>
        <v>12600511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12600511</v>
      </c>
      <c r="X17" s="28">
        <f t="shared" si="0"/>
        <v>12690756</v>
      </c>
      <c r="Y17" s="28">
        <f t="shared" si="0"/>
        <v>-90245</v>
      </c>
      <c r="Z17" s="29">
        <f>+IF(X17&lt;&gt;0,+(Y17/X17)*100,0)</f>
        <v>-0.71110814832465463</v>
      </c>
      <c r="AA17" s="30">
        <f>SUM(AA6:AA16)</f>
        <v>50763053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-55282683</v>
      </c>
      <c r="D26" s="18"/>
      <c r="E26" s="19">
        <v>-37992000</v>
      </c>
      <c r="F26" s="20">
        <v>-37992000</v>
      </c>
      <c r="G26" s="20">
        <v>-1134264</v>
      </c>
      <c r="H26" s="20"/>
      <c r="I26" s="20"/>
      <c r="J26" s="20">
        <v>-1134264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-1134264</v>
      </c>
      <c r="X26" s="20">
        <v>-9498000</v>
      </c>
      <c r="Y26" s="20">
        <v>8363736</v>
      </c>
      <c r="Z26" s="21">
        <v>-88.057864813644983</v>
      </c>
      <c r="AA26" s="22">
        <v>-37992000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-55282683</v>
      </c>
      <c r="D27" s="26">
        <f>SUM(D21:D26)</f>
        <v>0</v>
      </c>
      <c r="E27" s="27">
        <f t="shared" si="1"/>
        <v>-37992000</v>
      </c>
      <c r="F27" s="28">
        <f t="shared" si="1"/>
        <v>-37992000</v>
      </c>
      <c r="G27" s="28">
        <f t="shared" si="1"/>
        <v>-1134264</v>
      </c>
      <c r="H27" s="28">
        <f t="shared" si="1"/>
        <v>0</v>
      </c>
      <c r="I27" s="28">
        <f t="shared" si="1"/>
        <v>0</v>
      </c>
      <c r="J27" s="28">
        <f t="shared" si="1"/>
        <v>-1134264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-1134264</v>
      </c>
      <c r="X27" s="28">
        <f t="shared" si="1"/>
        <v>-9498000</v>
      </c>
      <c r="Y27" s="28">
        <f t="shared" si="1"/>
        <v>8363736</v>
      </c>
      <c r="Z27" s="29">
        <f>+IF(X27&lt;&gt;0,+(Y27/X27)*100,0)</f>
        <v>-88.057864813644983</v>
      </c>
      <c r="AA27" s="30">
        <f>SUM(AA21:AA26)</f>
        <v>-37992000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-2090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-2090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-12218787</v>
      </c>
      <c r="D38" s="32">
        <f>+D17+D27+D36</f>
        <v>0</v>
      </c>
      <c r="E38" s="33">
        <f t="shared" si="3"/>
        <v>12771053</v>
      </c>
      <c r="F38" s="2">
        <f t="shared" si="3"/>
        <v>12771053</v>
      </c>
      <c r="G38" s="2">
        <f t="shared" si="3"/>
        <v>3113542</v>
      </c>
      <c r="H38" s="2">
        <f t="shared" si="3"/>
        <v>4155674</v>
      </c>
      <c r="I38" s="2">
        <f t="shared" si="3"/>
        <v>4197031</v>
      </c>
      <c r="J38" s="2">
        <f t="shared" si="3"/>
        <v>11466247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11466247</v>
      </c>
      <c r="X38" s="2">
        <f t="shared" si="3"/>
        <v>3192756</v>
      </c>
      <c r="Y38" s="2">
        <f t="shared" si="3"/>
        <v>8273491</v>
      </c>
      <c r="Z38" s="34">
        <f>+IF(X38&lt;&gt;0,+(Y38/X38)*100,0)</f>
        <v>259.13320654631923</v>
      </c>
      <c r="AA38" s="35">
        <f>+AA17+AA27+AA36</f>
        <v>12771053</v>
      </c>
    </row>
    <row r="39" spans="1:27" x14ac:dyDescent="0.25">
      <c r="A39" s="23" t="s">
        <v>61</v>
      </c>
      <c r="B39" s="17"/>
      <c r="C39" s="32">
        <v>-19632415</v>
      </c>
      <c r="D39" s="32"/>
      <c r="E39" s="33">
        <v>-58897244</v>
      </c>
      <c r="F39" s="2">
        <v>-58897244</v>
      </c>
      <c r="G39" s="2">
        <v>-30991322</v>
      </c>
      <c r="H39" s="2">
        <f>+G40+H60</f>
        <v>-27877780</v>
      </c>
      <c r="I39" s="2">
        <f>+H40+I60</f>
        <v>-23722106</v>
      </c>
      <c r="J39" s="2">
        <f>+G39</f>
        <v>-30991322</v>
      </c>
      <c r="K39" s="2">
        <f>+I40+K60</f>
        <v>-19525075</v>
      </c>
      <c r="L39" s="2">
        <f>+K40+L60</f>
        <v>-19525075</v>
      </c>
      <c r="M39" s="2">
        <f>+L40+M60</f>
        <v>-19525075</v>
      </c>
      <c r="N39" s="2">
        <f>+K39</f>
        <v>-19525075</v>
      </c>
      <c r="O39" s="2">
        <f>+M40+O60</f>
        <v>-19525075</v>
      </c>
      <c r="P39" s="2">
        <f>+O40+P60</f>
        <v>-19525075</v>
      </c>
      <c r="Q39" s="2">
        <f>+P40+Q60</f>
        <v>-19525075</v>
      </c>
      <c r="R39" s="2">
        <f>+O39</f>
        <v>-19525075</v>
      </c>
      <c r="S39" s="2">
        <f>+Q40+S60</f>
        <v>-19525075</v>
      </c>
      <c r="T39" s="2">
        <f>+S40+T60</f>
        <v>-19525075</v>
      </c>
      <c r="U39" s="2">
        <f>+T40+U60</f>
        <v>-19525075</v>
      </c>
      <c r="V39" s="2">
        <f>+S39</f>
        <v>-19525075</v>
      </c>
      <c r="W39" s="2">
        <f>+G39</f>
        <v>-30991322</v>
      </c>
      <c r="X39" s="2">
        <v>-58897244</v>
      </c>
      <c r="Y39" s="2">
        <f>+W39-X39</f>
        <v>27905922</v>
      </c>
      <c r="Z39" s="34">
        <f>+IF(X39&lt;&gt;0,+(Y39/X39)*100,0)</f>
        <v>-47.380692380105252</v>
      </c>
      <c r="AA39" s="35">
        <v>-58897244</v>
      </c>
    </row>
    <row r="40" spans="1:27" x14ac:dyDescent="0.25">
      <c r="A40" s="41" t="s">
        <v>63</v>
      </c>
      <c r="B40" s="42" t="s">
        <v>62</v>
      </c>
      <c r="C40" s="43">
        <f>+C38+C39</f>
        <v>-31851202</v>
      </c>
      <c r="D40" s="43">
        <f t="shared" ref="D40:AA40" si="4">+D38+D39</f>
        <v>0</v>
      </c>
      <c r="E40" s="44">
        <f t="shared" si="4"/>
        <v>-46126191</v>
      </c>
      <c r="F40" s="45">
        <f t="shared" si="4"/>
        <v>-46126191</v>
      </c>
      <c r="G40" s="45">
        <f t="shared" si="4"/>
        <v>-27877780</v>
      </c>
      <c r="H40" s="45">
        <f t="shared" si="4"/>
        <v>-23722106</v>
      </c>
      <c r="I40" s="45">
        <f t="shared" si="4"/>
        <v>-19525075</v>
      </c>
      <c r="J40" s="45">
        <f>+I40</f>
        <v>-19525075</v>
      </c>
      <c r="K40" s="45">
        <f t="shared" si="4"/>
        <v>-19525075</v>
      </c>
      <c r="L40" s="45">
        <f t="shared" si="4"/>
        <v>-19525075</v>
      </c>
      <c r="M40" s="45">
        <f t="shared" si="4"/>
        <v>-19525075</v>
      </c>
      <c r="N40" s="45">
        <f>+M40</f>
        <v>-19525075</v>
      </c>
      <c r="O40" s="45">
        <f t="shared" si="4"/>
        <v>-19525075</v>
      </c>
      <c r="P40" s="45">
        <f t="shared" si="4"/>
        <v>-19525075</v>
      </c>
      <c r="Q40" s="45">
        <f t="shared" si="4"/>
        <v>-19525075</v>
      </c>
      <c r="R40" s="45">
        <f>+Q40</f>
        <v>-19525075</v>
      </c>
      <c r="S40" s="45">
        <f t="shared" si="4"/>
        <v>-19525075</v>
      </c>
      <c r="T40" s="45">
        <f t="shared" si="4"/>
        <v>-19525075</v>
      </c>
      <c r="U40" s="45">
        <f t="shared" si="4"/>
        <v>-19525075</v>
      </c>
      <c r="V40" s="45">
        <f>+U40</f>
        <v>-19525075</v>
      </c>
      <c r="W40" s="45">
        <f>+V40</f>
        <v>-19525075</v>
      </c>
      <c r="X40" s="45">
        <f t="shared" si="4"/>
        <v>-55704488</v>
      </c>
      <c r="Y40" s="45">
        <f t="shared" si="4"/>
        <v>36179413</v>
      </c>
      <c r="Z40" s="46">
        <f>+IF(X40&lt;&gt;0,+(Y40/X40)*100,0)</f>
        <v>-64.948829616744703</v>
      </c>
      <c r="AA40" s="47">
        <f t="shared" si="4"/>
        <v>-46126191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-30991322</v>
      </c>
      <c r="J60">
        <v>-30991322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-3423773</v>
      </c>
      <c r="F14" s="20">
        <v>-3423773</v>
      </c>
      <c r="G14" s="20">
        <v>-582124</v>
      </c>
      <c r="H14" s="20">
        <v>-481592</v>
      </c>
      <c r="I14" s="20">
        <v>-589461</v>
      </c>
      <c r="J14" s="20">
        <v>-1653177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-1653177</v>
      </c>
      <c r="X14" s="20">
        <v>-855974</v>
      </c>
      <c r="Y14" s="20">
        <v>-797203</v>
      </c>
      <c r="Z14" s="21">
        <v>93.134020425854061</v>
      </c>
      <c r="AA14" s="22">
        <v>-3423773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-3423773</v>
      </c>
      <c r="F17" s="28">
        <f t="shared" si="0"/>
        <v>-3423773</v>
      </c>
      <c r="G17" s="28">
        <f t="shared" si="0"/>
        <v>-582124</v>
      </c>
      <c r="H17" s="28">
        <f t="shared" si="0"/>
        <v>-481592</v>
      </c>
      <c r="I17" s="28">
        <f t="shared" si="0"/>
        <v>-589461</v>
      </c>
      <c r="J17" s="28">
        <f t="shared" si="0"/>
        <v>-1653177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-1653177</v>
      </c>
      <c r="X17" s="28">
        <f t="shared" si="0"/>
        <v>-855974</v>
      </c>
      <c r="Y17" s="28">
        <f t="shared" si="0"/>
        <v>-797203</v>
      </c>
      <c r="Z17" s="29">
        <f>+IF(X17&lt;&gt;0,+(Y17/X17)*100,0)</f>
        <v>93.134020425854061</v>
      </c>
      <c r="AA17" s="30">
        <f>SUM(AA6:AA16)</f>
        <v>-3423773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-3423773</v>
      </c>
      <c r="F38" s="2">
        <f t="shared" si="3"/>
        <v>-3423773</v>
      </c>
      <c r="G38" s="2">
        <f t="shared" si="3"/>
        <v>-582124</v>
      </c>
      <c r="H38" s="2">
        <f t="shared" si="3"/>
        <v>-481592</v>
      </c>
      <c r="I38" s="2">
        <f t="shared" si="3"/>
        <v>-589461</v>
      </c>
      <c r="J38" s="2">
        <f t="shared" si="3"/>
        <v>-1653177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-1653177</v>
      </c>
      <c r="X38" s="2">
        <f t="shared" si="3"/>
        <v>-855974</v>
      </c>
      <c r="Y38" s="2">
        <f t="shared" si="3"/>
        <v>-797203</v>
      </c>
      <c r="Z38" s="34">
        <f>+IF(X38&lt;&gt;0,+(Y38/X38)*100,0)</f>
        <v>93.134020425854061</v>
      </c>
      <c r="AA38" s="35">
        <f>+AA17+AA27+AA36</f>
        <v>-3423773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-582124</v>
      </c>
      <c r="I39" s="2">
        <f>+H40+I60</f>
        <v>-1063716</v>
      </c>
      <c r="J39" s="2">
        <f>+G39</f>
        <v>0</v>
      </c>
      <c r="K39" s="2">
        <f>+I40+K60</f>
        <v>-1653177</v>
      </c>
      <c r="L39" s="2">
        <f>+K40+L60</f>
        <v>-1653177</v>
      </c>
      <c r="M39" s="2">
        <f>+L40+M60</f>
        <v>-1653177</v>
      </c>
      <c r="N39" s="2">
        <f>+K39</f>
        <v>-1653177</v>
      </c>
      <c r="O39" s="2">
        <f>+M40+O60</f>
        <v>-1653177</v>
      </c>
      <c r="P39" s="2">
        <f>+O40+P60</f>
        <v>-1653177</v>
      </c>
      <c r="Q39" s="2">
        <f>+P40+Q60</f>
        <v>-1653177</v>
      </c>
      <c r="R39" s="2">
        <f>+O39</f>
        <v>-1653177</v>
      </c>
      <c r="S39" s="2">
        <f>+Q40+S60</f>
        <v>-1653177</v>
      </c>
      <c r="T39" s="2">
        <f>+S40+T60</f>
        <v>-1653177</v>
      </c>
      <c r="U39" s="2">
        <f>+T40+U60</f>
        <v>-1653177</v>
      </c>
      <c r="V39" s="2">
        <f>+S39</f>
        <v>-1653177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-3423773</v>
      </c>
      <c r="F40" s="45">
        <f t="shared" si="4"/>
        <v>-3423773</v>
      </c>
      <c r="G40" s="45">
        <f t="shared" si="4"/>
        <v>-582124</v>
      </c>
      <c r="H40" s="45">
        <f t="shared" si="4"/>
        <v>-1063716</v>
      </c>
      <c r="I40" s="45">
        <f t="shared" si="4"/>
        <v>-1653177</v>
      </c>
      <c r="J40" s="45">
        <f>+I40</f>
        <v>-1653177</v>
      </c>
      <c r="K40" s="45">
        <f t="shared" si="4"/>
        <v>-1653177</v>
      </c>
      <c r="L40" s="45">
        <f t="shared" si="4"/>
        <v>-1653177</v>
      </c>
      <c r="M40" s="45">
        <f t="shared" si="4"/>
        <v>-1653177</v>
      </c>
      <c r="N40" s="45">
        <f>+M40</f>
        <v>-1653177</v>
      </c>
      <c r="O40" s="45">
        <f t="shared" si="4"/>
        <v>-1653177</v>
      </c>
      <c r="P40" s="45">
        <f t="shared" si="4"/>
        <v>-1653177</v>
      </c>
      <c r="Q40" s="45">
        <f t="shared" si="4"/>
        <v>-1653177</v>
      </c>
      <c r="R40" s="45">
        <f>+Q40</f>
        <v>-1653177</v>
      </c>
      <c r="S40" s="45">
        <f t="shared" si="4"/>
        <v>-1653177</v>
      </c>
      <c r="T40" s="45">
        <f t="shared" si="4"/>
        <v>-1653177</v>
      </c>
      <c r="U40" s="45">
        <f t="shared" si="4"/>
        <v>-1653177</v>
      </c>
      <c r="V40" s="45">
        <f>+U40</f>
        <v>-1653177</v>
      </c>
      <c r="W40" s="45">
        <f>+V40</f>
        <v>-1653177</v>
      </c>
      <c r="X40" s="45">
        <f t="shared" si="4"/>
        <v>-855974</v>
      </c>
      <c r="Y40" s="45">
        <f t="shared" si="4"/>
        <v>-797203</v>
      </c>
      <c r="Z40" s="46">
        <f>+IF(X40&lt;&gt;0,+(Y40/X40)*100,0)</f>
        <v>93.134020425854061</v>
      </c>
      <c r="AA40" s="47">
        <f t="shared" si="4"/>
        <v>-3423773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3620842</v>
      </c>
      <c r="D7" s="18"/>
      <c r="E7" s="19">
        <v>11615219</v>
      </c>
      <c r="F7" s="20">
        <v>11615219</v>
      </c>
      <c r="G7" s="20">
        <v>295637</v>
      </c>
      <c r="H7" s="20">
        <v>351609</v>
      </c>
      <c r="I7" s="20">
        <v>320807</v>
      </c>
      <c r="J7" s="20">
        <v>968053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968053</v>
      </c>
      <c r="X7" s="20">
        <v>2903805</v>
      </c>
      <c r="Y7" s="20">
        <v>-1935752</v>
      </c>
      <c r="Z7" s="21">
        <v>-66.662603032917161</v>
      </c>
      <c r="AA7" s="22">
        <v>11615219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7207121</v>
      </c>
      <c r="F8" s="20">
        <v>7207121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1801779</v>
      </c>
      <c r="Y8" s="20">
        <v>-1801779</v>
      </c>
      <c r="Z8" s="21">
        <v>-100</v>
      </c>
      <c r="AA8" s="22">
        <v>7207121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-8851357</v>
      </c>
      <c r="D14" s="18"/>
      <c r="E14" s="19">
        <v>-19438781</v>
      </c>
      <c r="F14" s="20">
        <v>-19438781</v>
      </c>
      <c r="G14" s="20"/>
      <c r="H14" s="20">
        <v>-2191760</v>
      </c>
      <c r="I14" s="20">
        <v>-1882793</v>
      </c>
      <c r="J14" s="20">
        <v>-4074553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-4074553</v>
      </c>
      <c r="X14" s="20">
        <v>-4859694</v>
      </c>
      <c r="Y14" s="20">
        <v>785141</v>
      </c>
      <c r="Z14" s="21">
        <v>-16.156181850132949</v>
      </c>
      <c r="AA14" s="22">
        <v>-19438781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1769485</v>
      </c>
      <c r="D17" s="26">
        <f>SUM(D6:D16)</f>
        <v>0</v>
      </c>
      <c r="E17" s="27">
        <f t="shared" si="0"/>
        <v>-616441</v>
      </c>
      <c r="F17" s="28">
        <f t="shared" si="0"/>
        <v>-616441</v>
      </c>
      <c r="G17" s="28">
        <f t="shared" si="0"/>
        <v>295637</v>
      </c>
      <c r="H17" s="28">
        <f t="shared" si="0"/>
        <v>-1840151</v>
      </c>
      <c r="I17" s="28">
        <f t="shared" si="0"/>
        <v>-1561986</v>
      </c>
      <c r="J17" s="28">
        <f t="shared" si="0"/>
        <v>-3106500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-3106500</v>
      </c>
      <c r="X17" s="28">
        <f t="shared" si="0"/>
        <v>-154110</v>
      </c>
      <c r="Y17" s="28">
        <f t="shared" si="0"/>
        <v>-2952390</v>
      </c>
      <c r="Z17" s="29">
        <f>+IF(X17&lt;&gt;0,+(Y17/X17)*100,0)</f>
        <v>1915.7679579521123</v>
      </c>
      <c r="AA17" s="30">
        <f>SUM(AA6:AA16)</f>
        <v>-616441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-8860936</v>
      </c>
      <c r="D26" s="18"/>
      <c r="E26" s="19">
        <v>-46498507</v>
      </c>
      <c r="F26" s="20">
        <v>-46498507</v>
      </c>
      <c r="G26" s="20"/>
      <c r="H26" s="20">
        <v>-1705680</v>
      </c>
      <c r="I26" s="20"/>
      <c r="J26" s="20">
        <v>-1705680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-1705680</v>
      </c>
      <c r="X26" s="20">
        <v>-11624625</v>
      </c>
      <c r="Y26" s="20">
        <v>9918945</v>
      </c>
      <c r="Z26" s="21">
        <v>-85.327010548727372</v>
      </c>
      <c r="AA26" s="22">
        <v>-46498507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-8860936</v>
      </c>
      <c r="D27" s="26">
        <f>SUM(D21:D26)</f>
        <v>0</v>
      </c>
      <c r="E27" s="27">
        <f t="shared" si="1"/>
        <v>-46498507</v>
      </c>
      <c r="F27" s="28">
        <f t="shared" si="1"/>
        <v>-46498507</v>
      </c>
      <c r="G27" s="28">
        <f t="shared" si="1"/>
        <v>0</v>
      </c>
      <c r="H27" s="28">
        <f t="shared" si="1"/>
        <v>-1705680</v>
      </c>
      <c r="I27" s="28">
        <f t="shared" si="1"/>
        <v>0</v>
      </c>
      <c r="J27" s="28">
        <f t="shared" si="1"/>
        <v>-1705680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-1705680</v>
      </c>
      <c r="X27" s="28">
        <f t="shared" si="1"/>
        <v>-11624625</v>
      </c>
      <c r="Y27" s="28">
        <f t="shared" si="1"/>
        <v>9918945</v>
      </c>
      <c r="Z27" s="29">
        <f>+IF(X27&lt;&gt;0,+(Y27/X27)*100,0)</f>
        <v>-85.327010548727372</v>
      </c>
      <c r="AA27" s="30">
        <f>SUM(AA21:AA26)</f>
        <v>-46498507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-7091451</v>
      </c>
      <c r="D38" s="32">
        <f>+D17+D27+D36</f>
        <v>0</v>
      </c>
      <c r="E38" s="33">
        <f t="shared" si="3"/>
        <v>-47114948</v>
      </c>
      <c r="F38" s="2">
        <f t="shared" si="3"/>
        <v>-47114948</v>
      </c>
      <c r="G38" s="2">
        <f t="shared" si="3"/>
        <v>295637</v>
      </c>
      <c r="H38" s="2">
        <f t="shared" si="3"/>
        <v>-3545831</v>
      </c>
      <c r="I38" s="2">
        <f t="shared" si="3"/>
        <v>-1561986</v>
      </c>
      <c r="J38" s="2">
        <f t="shared" si="3"/>
        <v>-4812180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-4812180</v>
      </c>
      <c r="X38" s="2">
        <f t="shared" si="3"/>
        <v>-11778735</v>
      </c>
      <c r="Y38" s="2">
        <f t="shared" si="3"/>
        <v>6966555</v>
      </c>
      <c r="Z38" s="34">
        <f>+IF(X38&lt;&gt;0,+(Y38/X38)*100,0)</f>
        <v>-59.145188341532432</v>
      </c>
      <c r="AA38" s="35">
        <f>+AA17+AA27+AA36</f>
        <v>-47114948</v>
      </c>
    </row>
    <row r="39" spans="1:27" x14ac:dyDescent="0.25">
      <c r="A39" s="23" t="s">
        <v>61</v>
      </c>
      <c r="B39" s="17"/>
      <c r="C39" s="32">
        <v>-13965429</v>
      </c>
      <c r="D39" s="32"/>
      <c r="E39" s="33"/>
      <c r="F39" s="2"/>
      <c r="G39" s="2">
        <v>-17196676</v>
      </c>
      <c r="H39" s="2">
        <f>+G40+H60</f>
        <v>-16901039</v>
      </c>
      <c r="I39" s="2">
        <f>+H40+I60</f>
        <v>-20446870</v>
      </c>
      <c r="J39" s="2">
        <f>+G39</f>
        <v>-17196676</v>
      </c>
      <c r="K39" s="2">
        <f>+I40+K60</f>
        <v>-22008856</v>
      </c>
      <c r="L39" s="2">
        <f>+K40+L60</f>
        <v>-22008856</v>
      </c>
      <c r="M39" s="2">
        <f>+L40+M60</f>
        <v>-22008856</v>
      </c>
      <c r="N39" s="2">
        <f>+K39</f>
        <v>-22008856</v>
      </c>
      <c r="O39" s="2">
        <f>+M40+O60</f>
        <v>-22008856</v>
      </c>
      <c r="P39" s="2">
        <f>+O40+P60</f>
        <v>-22008856</v>
      </c>
      <c r="Q39" s="2">
        <f>+P40+Q60</f>
        <v>-22008856</v>
      </c>
      <c r="R39" s="2">
        <f>+O39</f>
        <v>-22008856</v>
      </c>
      <c r="S39" s="2">
        <f>+Q40+S60</f>
        <v>-22008856</v>
      </c>
      <c r="T39" s="2">
        <f>+S40+T60</f>
        <v>-22008856</v>
      </c>
      <c r="U39" s="2">
        <f>+T40+U60</f>
        <v>-22008856</v>
      </c>
      <c r="V39" s="2">
        <f>+S39</f>
        <v>-22008856</v>
      </c>
      <c r="W39" s="2">
        <f>+G39</f>
        <v>-17196676</v>
      </c>
      <c r="X39" s="2"/>
      <c r="Y39" s="2">
        <f>+W39-X39</f>
        <v>-17196676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-21056880</v>
      </c>
      <c r="D40" s="43">
        <f t="shared" ref="D40:AA40" si="4">+D38+D39</f>
        <v>0</v>
      </c>
      <c r="E40" s="44">
        <f t="shared" si="4"/>
        <v>-47114948</v>
      </c>
      <c r="F40" s="45">
        <f t="shared" si="4"/>
        <v>-47114948</v>
      </c>
      <c r="G40" s="45">
        <f t="shared" si="4"/>
        <v>-16901039</v>
      </c>
      <c r="H40" s="45">
        <f t="shared" si="4"/>
        <v>-20446870</v>
      </c>
      <c r="I40" s="45">
        <f t="shared" si="4"/>
        <v>-22008856</v>
      </c>
      <c r="J40" s="45">
        <f>+I40</f>
        <v>-22008856</v>
      </c>
      <c r="K40" s="45">
        <f t="shared" si="4"/>
        <v>-22008856</v>
      </c>
      <c r="L40" s="45">
        <f t="shared" si="4"/>
        <v>-22008856</v>
      </c>
      <c r="M40" s="45">
        <f t="shared" si="4"/>
        <v>-22008856</v>
      </c>
      <c r="N40" s="45">
        <f>+M40</f>
        <v>-22008856</v>
      </c>
      <c r="O40" s="45">
        <f t="shared" si="4"/>
        <v>-22008856</v>
      </c>
      <c r="P40" s="45">
        <f t="shared" si="4"/>
        <v>-22008856</v>
      </c>
      <c r="Q40" s="45">
        <f t="shared" si="4"/>
        <v>-22008856</v>
      </c>
      <c r="R40" s="45">
        <f>+Q40</f>
        <v>-22008856</v>
      </c>
      <c r="S40" s="45">
        <f t="shared" si="4"/>
        <v>-22008856</v>
      </c>
      <c r="T40" s="45">
        <f t="shared" si="4"/>
        <v>-22008856</v>
      </c>
      <c r="U40" s="45">
        <f t="shared" si="4"/>
        <v>-22008856</v>
      </c>
      <c r="V40" s="45">
        <f>+U40</f>
        <v>-22008856</v>
      </c>
      <c r="W40" s="45">
        <f>+V40</f>
        <v>-22008856</v>
      </c>
      <c r="X40" s="45">
        <f t="shared" si="4"/>
        <v>-11778735</v>
      </c>
      <c r="Y40" s="45">
        <f t="shared" si="4"/>
        <v>-10230121</v>
      </c>
      <c r="Z40" s="46">
        <f>+IF(X40&lt;&gt;0,+(Y40/X40)*100,0)</f>
        <v>86.852459113818242</v>
      </c>
      <c r="AA40" s="47">
        <f t="shared" si="4"/>
        <v>-47114948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-17196676</v>
      </c>
      <c r="J60">
        <v>-17196676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77934055</v>
      </c>
      <c r="D7" s="18"/>
      <c r="E7" s="19">
        <v>169913654</v>
      </c>
      <c r="F7" s="20">
        <v>169913654</v>
      </c>
      <c r="G7" s="20">
        <v>6696141</v>
      </c>
      <c r="H7" s="20">
        <v>10896358</v>
      </c>
      <c r="I7" s="20">
        <v>9003551</v>
      </c>
      <c r="J7" s="20">
        <v>26596050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26596050</v>
      </c>
      <c r="X7" s="20">
        <v>44644084</v>
      </c>
      <c r="Y7" s="20">
        <v>-18048034</v>
      </c>
      <c r="Z7" s="21">
        <v>-40.426485175505</v>
      </c>
      <c r="AA7" s="22">
        <v>169913654</v>
      </c>
    </row>
    <row r="8" spans="1:27" x14ac:dyDescent="0.25">
      <c r="A8" s="23" t="s">
        <v>36</v>
      </c>
      <c r="B8" s="17" t="s">
        <v>32</v>
      </c>
      <c r="C8" s="18">
        <v>73625</v>
      </c>
      <c r="D8" s="18"/>
      <c r="E8" s="19">
        <v>7255349</v>
      </c>
      <c r="F8" s="20">
        <v>7255349</v>
      </c>
      <c r="G8" s="20"/>
      <c r="H8" s="20">
        <v>73187</v>
      </c>
      <c r="I8" s="20">
        <v>29338</v>
      </c>
      <c r="J8" s="20">
        <v>102525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102525</v>
      </c>
      <c r="X8" s="20">
        <v>1804404</v>
      </c>
      <c r="Y8" s="20">
        <v>-1701879</v>
      </c>
      <c r="Z8" s="21">
        <v>-94.318068459169908</v>
      </c>
      <c r="AA8" s="22">
        <v>7255349</v>
      </c>
    </row>
    <row r="9" spans="1:27" x14ac:dyDescent="0.25">
      <c r="A9" s="23" t="s">
        <v>37</v>
      </c>
      <c r="B9" s="17" t="s">
        <v>6</v>
      </c>
      <c r="C9" s="18">
        <v>24416214</v>
      </c>
      <c r="D9" s="18"/>
      <c r="E9" s="19">
        <v>19695275</v>
      </c>
      <c r="F9" s="20">
        <v>19695275</v>
      </c>
      <c r="G9" s="20">
        <v>11954720</v>
      </c>
      <c r="H9" s="20">
        <v>1404376</v>
      </c>
      <c r="I9" s="20">
        <v>340067</v>
      </c>
      <c r="J9" s="20">
        <v>13699163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13699163</v>
      </c>
      <c r="X9" s="20">
        <v>4923819</v>
      </c>
      <c r="Y9" s="20">
        <v>8775344</v>
      </c>
      <c r="Z9" s="21">
        <v>178.22231077137482</v>
      </c>
      <c r="AA9" s="22">
        <v>19695275</v>
      </c>
    </row>
    <row r="10" spans="1:27" x14ac:dyDescent="0.25">
      <c r="A10" s="23" t="s">
        <v>38</v>
      </c>
      <c r="B10" s="17" t="s">
        <v>6</v>
      </c>
      <c r="C10" s="18">
        <v>19000000</v>
      </c>
      <c r="D10" s="18"/>
      <c r="E10" s="19">
        <v>103761000</v>
      </c>
      <c r="F10" s="20">
        <v>103761000</v>
      </c>
      <c r="G10" s="20"/>
      <c r="H10" s="20"/>
      <c r="I10" s="20">
        <v>9703000</v>
      </c>
      <c r="J10" s="20">
        <v>9703000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9703000</v>
      </c>
      <c r="X10" s="20">
        <v>25940253</v>
      </c>
      <c r="Y10" s="20">
        <v>-16237253</v>
      </c>
      <c r="Z10" s="21">
        <v>-62.594813550970372</v>
      </c>
      <c r="AA10" s="22">
        <v>103761000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-52220509</v>
      </c>
      <c r="D14" s="18"/>
      <c r="E14" s="19">
        <v>-119618251</v>
      </c>
      <c r="F14" s="20">
        <v>-119618251</v>
      </c>
      <c r="G14" s="20">
        <v>-3158956</v>
      </c>
      <c r="H14" s="20">
        <v>-4748066</v>
      </c>
      <c r="I14" s="20">
        <v>-4059639</v>
      </c>
      <c r="J14" s="20">
        <v>-11966661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-11966661</v>
      </c>
      <c r="X14" s="20">
        <v>-28690003</v>
      </c>
      <c r="Y14" s="20">
        <v>16723342</v>
      </c>
      <c r="Z14" s="21">
        <v>-58.289788258300291</v>
      </c>
      <c r="AA14" s="22">
        <v>-119618251</v>
      </c>
    </row>
    <row r="15" spans="1:27" x14ac:dyDescent="0.25">
      <c r="A15" s="23" t="s">
        <v>43</v>
      </c>
      <c r="B15" s="17" t="s">
        <v>32</v>
      </c>
      <c r="C15" s="18">
        <v>-39914</v>
      </c>
      <c r="D15" s="18"/>
      <c r="E15" s="19">
        <v>-329276</v>
      </c>
      <c r="F15" s="20">
        <v>-329276</v>
      </c>
      <c r="G15" s="20">
        <v>-324</v>
      </c>
      <c r="H15" s="20">
        <v>-318</v>
      </c>
      <c r="I15" s="20">
        <v>-302</v>
      </c>
      <c r="J15" s="20">
        <v>-944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-944</v>
      </c>
      <c r="X15" s="20">
        <v>-82320</v>
      </c>
      <c r="Y15" s="20">
        <v>81376</v>
      </c>
      <c r="Z15" s="21">
        <v>-98.853255587949462</v>
      </c>
      <c r="AA15" s="22">
        <v>-329276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69163471</v>
      </c>
      <c r="D17" s="26">
        <f>SUM(D6:D16)</f>
        <v>0</v>
      </c>
      <c r="E17" s="27">
        <f t="shared" si="0"/>
        <v>180677751</v>
      </c>
      <c r="F17" s="28">
        <f t="shared" si="0"/>
        <v>180677751</v>
      </c>
      <c r="G17" s="28">
        <f t="shared" si="0"/>
        <v>15491581</v>
      </c>
      <c r="H17" s="28">
        <f t="shared" si="0"/>
        <v>7625537</v>
      </c>
      <c r="I17" s="28">
        <f t="shared" si="0"/>
        <v>15016015</v>
      </c>
      <c r="J17" s="28">
        <f t="shared" si="0"/>
        <v>38133133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38133133</v>
      </c>
      <c r="X17" s="28">
        <f t="shared" si="0"/>
        <v>48540237</v>
      </c>
      <c r="Y17" s="28">
        <f t="shared" si="0"/>
        <v>-10407104</v>
      </c>
      <c r="Z17" s="29">
        <f>+IF(X17&lt;&gt;0,+(Y17/X17)*100,0)</f>
        <v>-21.440159016940935</v>
      </c>
      <c r="AA17" s="30">
        <f>SUM(AA6:AA16)</f>
        <v>180677751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-79895711</v>
      </c>
      <c r="D26" s="18"/>
      <c r="E26" s="19">
        <v>-173958507</v>
      </c>
      <c r="F26" s="20">
        <v>-173958507</v>
      </c>
      <c r="G26" s="20">
        <v>-1089632</v>
      </c>
      <c r="H26" s="20">
        <v>-7315407</v>
      </c>
      <c r="I26" s="20">
        <v>-1013417</v>
      </c>
      <c r="J26" s="20">
        <v>-9418456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-9418456</v>
      </c>
      <c r="X26" s="20">
        <v>-39087378</v>
      </c>
      <c r="Y26" s="20">
        <v>29668922</v>
      </c>
      <c r="Z26" s="21">
        <v>-75.904098760474554</v>
      </c>
      <c r="AA26" s="22">
        <v>-173958507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-79895711</v>
      </c>
      <c r="D27" s="26">
        <f>SUM(D21:D26)</f>
        <v>0</v>
      </c>
      <c r="E27" s="27">
        <f t="shared" si="1"/>
        <v>-173958507</v>
      </c>
      <c r="F27" s="28">
        <f t="shared" si="1"/>
        <v>-173958507</v>
      </c>
      <c r="G27" s="28">
        <f t="shared" si="1"/>
        <v>-1089632</v>
      </c>
      <c r="H27" s="28">
        <f t="shared" si="1"/>
        <v>-7315407</v>
      </c>
      <c r="I27" s="28">
        <f t="shared" si="1"/>
        <v>-1013417</v>
      </c>
      <c r="J27" s="28">
        <f t="shared" si="1"/>
        <v>-9418456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-9418456</v>
      </c>
      <c r="X27" s="28">
        <f t="shared" si="1"/>
        <v>-39087378</v>
      </c>
      <c r="Y27" s="28">
        <f t="shared" si="1"/>
        <v>29668922</v>
      </c>
      <c r="Z27" s="29">
        <f>+IF(X27&lt;&gt;0,+(Y27/X27)*100,0)</f>
        <v>-75.904098760474554</v>
      </c>
      <c r="AA27" s="30">
        <f>SUM(AA21:AA26)</f>
        <v>-173958507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-7932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-7932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-10740172</v>
      </c>
      <c r="D38" s="32">
        <f>+D17+D27+D36</f>
        <v>0</v>
      </c>
      <c r="E38" s="33">
        <f t="shared" si="3"/>
        <v>6719244</v>
      </c>
      <c r="F38" s="2">
        <f t="shared" si="3"/>
        <v>6719244</v>
      </c>
      <c r="G38" s="2">
        <f t="shared" si="3"/>
        <v>14401949</v>
      </c>
      <c r="H38" s="2">
        <f t="shared" si="3"/>
        <v>310130</v>
      </c>
      <c r="I38" s="2">
        <f t="shared" si="3"/>
        <v>14002598</v>
      </c>
      <c r="J38" s="2">
        <f t="shared" si="3"/>
        <v>28714677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28714677</v>
      </c>
      <c r="X38" s="2">
        <f t="shared" si="3"/>
        <v>9452859</v>
      </c>
      <c r="Y38" s="2">
        <f t="shared" si="3"/>
        <v>19261818</v>
      </c>
      <c r="Z38" s="34">
        <f>+IF(X38&lt;&gt;0,+(Y38/X38)*100,0)</f>
        <v>203.76711426669965</v>
      </c>
      <c r="AA38" s="35">
        <f>+AA17+AA27+AA36</f>
        <v>6719244</v>
      </c>
    </row>
    <row r="39" spans="1:27" x14ac:dyDescent="0.25">
      <c r="A39" s="23" t="s">
        <v>61</v>
      </c>
      <c r="B39" s="17"/>
      <c r="C39" s="32">
        <v>20959399</v>
      </c>
      <c r="D39" s="32"/>
      <c r="E39" s="33">
        <v>-4470963</v>
      </c>
      <c r="F39" s="2">
        <v>-4470963</v>
      </c>
      <c r="G39" s="2">
        <v>25717086</v>
      </c>
      <c r="H39" s="2">
        <f>+G40+H60</f>
        <v>40908253</v>
      </c>
      <c r="I39" s="2">
        <f>+H40+I60</f>
        <v>41218383</v>
      </c>
      <c r="J39" s="2">
        <f>+G39</f>
        <v>25717086</v>
      </c>
      <c r="K39" s="2">
        <f>+I40+K60</f>
        <v>55220981</v>
      </c>
      <c r="L39" s="2">
        <f>+K40+L60</f>
        <v>55220981</v>
      </c>
      <c r="M39" s="2">
        <f>+L40+M60</f>
        <v>55220981</v>
      </c>
      <c r="N39" s="2">
        <f>+K39</f>
        <v>55220981</v>
      </c>
      <c r="O39" s="2">
        <f>+M40+O60</f>
        <v>55220981</v>
      </c>
      <c r="P39" s="2">
        <f>+O40+P60</f>
        <v>55220981</v>
      </c>
      <c r="Q39" s="2">
        <f>+P40+Q60</f>
        <v>55220981</v>
      </c>
      <c r="R39" s="2">
        <f>+O39</f>
        <v>55220981</v>
      </c>
      <c r="S39" s="2">
        <f>+Q40+S60</f>
        <v>55220981</v>
      </c>
      <c r="T39" s="2">
        <f>+S40+T60</f>
        <v>55220981</v>
      </c>
      <c r="U39" s="2">
        <f>+T40+U60</f>
        <v>55220981</v>
      </c>
      <c r="V39" s="2">
        <f>+S39</f>
        <v>55220981</v>
      </c>
      <c r="W39" s="2">
        <f>+G39</f>
        <v>25717086</v>
      </c>
      <c r="X39" s="2">
        <v>-4470963</v>
      </c>
      <c r="Y39" s="2">
        <f>+W39-X39</f>
        <v>30188049</v>
      </c>
      <c r="Z39" s="34">
        <f>+IF(X39&lt;&gt;0,+(Y39/X39)*100,0)</f>
        <v>-675.20238928391939</v>
      </c>
      <c r="AA39" s="35">
        <v>-4470963</v>
      </c>
    </row>
    <row r="40" spans="1:27" x14ac:dyDescent="0.25">
      <c r="A40" s="41" t="s">
        <v>63</v>
      </c>
      <c r="B40" s="42" t="s">
        <v>62</v>
      </c>
      <c r="C40" s="43">
        <f>+C38+C39</f>
        <v>10219227</v>
      </c>
      <c r="D40" s="43">
        <f t="shared" ref="D40:AA40" si="4">+D38+D39</f>
        <v>0</v>
      </c>
      <c r="E40" s="44">
        <f t="shared" si="4"/>
        <v>2248281</v>
      </c>
      <c r="F40" s="45">
        <f t="shared" si="4"/>
        <v>2248281</v>
      </c>
      <c r="G40" s="45">
        <f t="shared" si="4"/>
        <v>40119035</v>
      </c>
      <c r="H40" s="45">
        <f t="shared" si="4"/>
        <v>41218383</v>
      </c>
      <c r="I40" s="45">
        <f t="shared" si="4"/>
        <v>55220981</v>
      </c>
      <c r="J40" s="45">
        <f>+I40</f>
        <v>55220981</v>
      </c>
      <c r="K40" s="45">
        <f t="shared" si="4"/>
        <v>55220981</v>
      </c>
      <c r="L40" s="45">
        <f t="shared" si="4"/>
        <v>55220981</v>
      </c>
      <c r="M40" s="45">
        <f t="shared" si="4"/>
        <v>55220981</v>
      </c>
      <c r="N40" s="45">
        <f>+M40</f>
        <v>55220981</v>
      </c>
      <c r="O40" s="45">
        <f t="shared" si="4"/>
        <v>55220981</v>
      </c>
      <c r="P40" s="45">
        <f t="shared" si="4"/>
        <v>55220981</v>
      </c>
      <c r="Q40" s="45">
        <f t="shared" si="4"/>
        <v>55220981</v>
      </c>
      <c r="R40" s="45">
        <f>+Q40</f>
        <v>55220981</v>
      </c>
      <c r="S40" s="45">
        <f t="shared" si="4"/>
        <v>55220981</v>
      </c>
      <c r="T40" s="45">
        <f t="shared" si="4"/>
        <v>55220981</v>
      </c>
      <c r="U40" s="45">
        <f t="shared" si="4"/>
        <v>55220981</v>
      </c>
      <c r="V40" s="45">
        <f>+U40</f>
        <v>55220981</v>
      </c>
      <c r="W40" s="45">
        <f>+V40</f>
        <v>55220981</v>
      </c>
      <c r="X40" s="45">
        <f t="shared" si="4"/>
        <v>4981896</v>
      </c>
      <c r="Y40" s="45">
        <f t="shared" si="4"/>
        <v>49449867</v>
      </c>
      <c r="Z40" s="46">
        <f>+IF(X40&lt;&gt;0,+(Y40/X40)*100,0)</f>
        <v>992.59131463201959</v>
      </c>
      <c r="AA40" s="47">
        <f t="shared" si="4"/>
        <v>2248281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25717086</v>
      </c>
      <c r="H60">
        <v>789218</v>
      </c>
      <c r="J60">
        <v>25717086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3B37259-BD5A-4C00-A3D1-E286C38AADA9}"/>
</file>

<file path=customXml/itemProps2.xml><?xml version="1.0" encoding="utf-8"?>
<ds:datastoreItem xmlns:ds="http://schemas.openxmlformats.org/officeDocument/2006/customXml" ds:itemID="{CB83D96F-3A85-4C79-9204-EEE42733A9A6}"/>
</file>

<file path=customXml/itemProps3.xml><?xml version="1.0" encoding="utf-8"?>
<ds:datastoreItem xmlns:ds="http://schemas.openxmlformats.org/officeDocument/2006/customXml" ds:itemID="{3C7ACD09-AA59-4C0F-B472-CC09E349A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2023-12-06T13:13:14Z</dcterms:created>
  <dcterms:modified xsi:type="dcterms:W3CDTF">2023-12-06T13:14:10Z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